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<sst xmlns="http://schemas.openxmlformats.org/spreadsheetml/2006/main" count="5168" uniqueCount="1199">
  <si>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</si>
  <si>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</si>
  <si>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</si>
  <si>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</si>
  <si>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</si>
  <si>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</si>
  <si>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</si>
  <si>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</si>
  <si>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</si>
  <si>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</si>
  <si>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</si>
  <si>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</si>
  <si>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</si>
  <si>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</si>
  <si>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</si>
  <si>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</si>
  <si>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</si>
  <si>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</si>
  <si>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</si>
  <si>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</si>
  <si>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</si>
  <si>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</si>
  <si>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</si>
  <si>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</si>
  <si>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</si>
  <si>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</si>
  <si>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</si>
  <si>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</si>
  <si>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</si>
  <si>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</si>
  <si>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</si>
  <si>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</si>
  <si>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</si>
  <si>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</si>
  <si>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</si>
  <si>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</si>
  <si>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</si>
  <si>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</si>
  <si>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</si>
  <si>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</si>
  <si>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</si>
  <si>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</si>
  <si>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</si>
  <si>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</si>
  <si>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</si>
  <si>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</si>
  <si>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</si>
  <si>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</si>
  <si>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</si>
  <si>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</si>
  <si>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</si>
  <si>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</si>
  <si>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</si>
  <si>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</si>
  <si>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</si>
  <si>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</si>
  <si>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</si>
  <si>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</si>
  <si>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</si>
  <si>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</si>
  <si>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</si>
  <si>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</si>
  <si>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</si>
  <si>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</si>
  <si>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</si>
  <si>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</si>
  <si>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</si>
  <si>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</si>
  <si>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</si>
  <si>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</si>
  <si>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</si>
  <si>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</si>
  <si>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</si>
  <si>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</si>
  <si>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</si>
  <si>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</si>
  <si>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</si>
  <si>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</si>
  <si>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</si>
  <si>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</si>
  <si>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</si>
  <si>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</si>
  <si>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</si>
  <si>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</si>
  <si>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</si>
  <si>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</si>
  <si>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</si>
  <si>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</si>
  <si>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</si>
  <si>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</si>
  <si>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</si>
  <si>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</si>
  <si>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</si>
  <si>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</si>
  <si>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</si>
  <si>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</si>
  <si>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</si>
  <si>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</si>
  <si>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</si>
  <si>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</si>
  <si>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</si>
  <si>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</si>
  <si>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</si>
  <si>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</si>
  <si>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</si>
  <si>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</si>
  <si>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</si>
  <si>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</si>
  <si>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</si>
  <si>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</si>
  <si>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</si>
  <si>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</si>
  <si>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</si>
  <si>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</si>
  <si>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</si>
  <si>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</si>
  <si>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</si>
  <si>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</si>
  <si>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</si>
  <si>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</si>
  <si>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</si>
  <si>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</si>
  <si>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</si>
  <si>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</si>
  <si>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</si>
  <si>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</si>
  <si>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</si>
  <si>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</si>
  <si>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</si>
  <si>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</si>
  <si>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</si>
  <si>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</si>
  <si>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</si>
  <si>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</si>
  <si>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</si>
  <si>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</si>
  <si>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</si>
  <si>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</si>
  <si>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</si>
  <si>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</si>
  <si>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</si>
  <si>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</si>
  <si>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</si>
  <si>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</si>
  <si>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</si>
  <si>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</si>
  <si>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</si>
  <si>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</si>
  <si>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</si>
  <si>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</si>
  <si>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</si>
  <si>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</si>
  <si>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</si>
  <si>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</si>
  <si>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</si>
  <si>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</si>
  <si>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</si>
  <si>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</si>
  <si>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</si>
  <si>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</si>
  <si>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</si>
  <si>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</si>
  <si>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</si>
  <si>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</si>
  <si>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</si>
  <si>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</si>
  <si>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</si>
  <si>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</si>
  <si>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</si>
  <si>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</si>
  <si>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</si>
  <si>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</si>
  <si>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</si>
  <si>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</si>
  <si>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</si>
  <si>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</si>
  <si>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</si>
  <si>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</si>
  <si>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</si>
  <si>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</si>
  <si>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</si>
  <si>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</si>
  <si>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</si>
  <si>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</si>
  <si>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</si>
  <si>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</si>
  <si>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</si>
  <si>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</si>
  <si>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</si>
  <si>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</si>
  <si>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</si>
  <si>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</si>
  <si>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</si>
  <si>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</si>
  <si>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</si>
  <si>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</si>
  <si>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</si>
  <si>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</si>
  <si>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</si>
  <si>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</si>
  <si>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</si>
  <si>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</si>
  <si>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</si>
  <si>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</si>
  <si>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</si>
  <si>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</si>
  <si>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</si>
  <si>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</si>
  <si>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</si>
  <si>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</si>
  <si>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</si>
  <si>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</si>
  <si>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</si>
  <si>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</si>
  <si>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</si>
  <si>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</si>
  <si>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</si>
  <si>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</si>
  <si>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</si>
  <si>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</si>
  <si>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</si>
  <si>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</si>
  <si>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</si>
  <si>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</si>
  <si>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</si>
  <si>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</si>
  <si>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</si>
  <si>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</si>
  <si>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</si>
  <si>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</si>
  <si>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</si>
  <si>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</si>
  <si>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</si>
  <si>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</si>
  <si>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</si>
  <si>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</si>
  <si>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</si>
  <si>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</si>
  <si>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</si>
  <si>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</si>
  <si>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</si>
  <si>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</si>
  <si>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</si>
  <si>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</si>
  <si>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</si>
  <si>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</si>
  <si>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</si>
  <si>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</si>
  <si>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</si>
  <si>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</si>
  <si>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</si>
  <si>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</si>
  <si>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</si>
  <si>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</si>
  <si>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</si>
  <si>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</si>
  <si>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</si>
  <si>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</si>
  <si>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</si>
  <si>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</si>
  <si>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</si>
  <si>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</si>
  <si>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</si>
  <si>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</si>
  <si>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</si>
  <si>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</si>
  <si>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</si>
  <si>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</si>
  <si>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</si>
  <si>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</si>
  <si>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</si>
  <si>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</si>
  <si>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</si>
  <si>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</si>
  <si>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</si>
  <si>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</si>
  <si>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</si>
  <si>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</si>
  <si>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</si>
  <si>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</si>
  <si>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</si>
  <si>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</si>
  <si>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</si>
  <si>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</si>
  <si>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</si>
  <si>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</si>
  <si>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</si>
  <si>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</si>
  <si>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</si>
  <si>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</si>
  <si>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</si>
  <si>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</si>
  <si>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</si>
  <si>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</si>
  <si>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</si>
  <si>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</si>
  <si>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</si>
  <si>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</si>
  <si>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</si>
  <si>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</si>
  <si>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</si>
  <si>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</si>
  <si>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</si>
  <si>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</si>
  <si>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</si>
  <si>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</si>
  <si>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</si>
  <si>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</si>
  <si>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</si>
  <si>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</si>
  <si>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</si>
  <si>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</si>
  <si>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</si>
  <si>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</si>
  <si>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</si>
  <si>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</si>
  <si>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</si>
  <si>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</si>
  <si>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</si>
  <si>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</si>
  <si>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</si>
  <si>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</si>
  <si>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</si>
  <si>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</si>
  <si>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</si>
  <si>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</si>
  <si>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</si>
  <si>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</si>
  <si>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</si>
  <si>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</si>
  <si>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</si>
  <si>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</si>
  <si>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</si>
  <si>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</si>
  <si>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</si>
  <si>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</si>
  <si>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</si>
  <si>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</si>
  <si>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</si>
  <si>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</si>
  <si>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</si>
  <si>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</si>
  <si>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</si>
  <si>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</si>
  <si>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</si>
  <si>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</si>
  <si>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</si>
  <si>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</si>
  <si>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</si>
  <si>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</si>
  <si>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</si>
  <si>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</si>
  <si>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</si>
  <si>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</si>
  <si>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</si>
  <si>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</si>
  <si>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</si>
  <si>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</si>
  <si>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</si>
  <si>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</si>
  <si>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</si>
  <si>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</si>
  <si>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</si>
  <si>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</si>
  <si>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</si>
  <si>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</si>
  <si>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</si>
  <si>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</si>
  <si>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</si>
  <si>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</si>
  <si>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</si>
  <si>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</si>
  <si>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</si>
  <si>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</si>
  <si>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</si>
  <si>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</si>
  <si>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</si>
  <si>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</si>
  <si>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</si>
  <si>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</si>
  <si>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</si>
  <si>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</si>
  <si>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</si>
  <si>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</si>
  <si>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</si>
  <si>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</si>
  <si>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</si>
  <si>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</si>
  <si>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</si>
  <si>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</si>
  <si>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</si>
  <si>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</si>
  <si>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</si>
  <si>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</si>
  <si>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</si>
  <si>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</si>
  <si>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</si>
  <si>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</si>
  <si>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</si>
  <si>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</si>
  <si>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</si>
  <si>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</si>
  <si>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</si>
  <si>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</si>
  <si>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</si>
  <si>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</si>
  <si>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</si>
  <si>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</si>
  <si>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</si>
  <si>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</si>
  <si>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</si>
  <si>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</si>
  <si>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</si>
  <si>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</si>
  <si>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</si>
  <si>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</si>
  <si>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</si>
  <si>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</si>
  <si>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</si>
  <si>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</si>
  <si>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</si>
  <si>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</si>
  <si>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</si>
  <si>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</si>
  <si>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</si>
  <si>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</si>
  <si>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</si>
  <si>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</si>
  <si>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</si>
  <si>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</si>
  <si>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</si>
  <si>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</si>
  <si>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</si>
  <si>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</si>
  <si>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</si>
  <si>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</si>
  <si>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</si>
  <si>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</si>
  <si>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</si>
  <si>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</si>
  <si>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</si>
  <si>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</si>
  <si>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</si>
  <si>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</si>
  <si>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</si>
  <si>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</si>
  <si>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</si>
  <si>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</si>
  <si>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</si>
  <si>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</si>
  <si>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</si>
  <si>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</si>
  <si>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</si>
  <si>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</si>
  <si>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</si>
  <si>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</si>
  <si>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</si>
  <si>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</si>
  <si>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</si>
  <si>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</si>
  <si>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</si>
  <si>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</si>
  <si>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</si>
  <si>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</si>
  <si>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</si>
  <si>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</si>
  <si>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</si>
  <si>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</si>
  <si>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</si>
  <si>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</si>
  <si>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</si>
  <si>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</si>
  <si>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</si>
  <si>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</si>
  <si>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</si>
  <si>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</si>
  <si>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</si>
  <si>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</si>
  <si>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</si>
  <si>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</si>
  <si>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</si>
  <si>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</si>
  <si>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</si>
  <si>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</si>
  <si>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</si>
  <si>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</si>
  <si>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</si>
  <si>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</si>
  <si>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</si>
  <si>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</si>
  <si>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</si>
  <si>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</si>
  <si>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</si>
  <si>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</si>
  <si>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</si>
  <si>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</si>
  <si>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</si>
  <si>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</si>
  <si>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</si>
  <si>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</si>
  <si>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</si>
  <si>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</si>
  <si>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</si>
  <si>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</si>
  <si>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</si>
  <si>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</si>
  <si>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</si>
  <si>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</si>
  <si>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</si>
  <si>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</si>
  <si>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</si>
  <si>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</si>
  <si>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</si>
  <si>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</si>
  <si>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</si>
  <si>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</si>
  <si>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</si>
  <si>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</si>
  <si>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</si>
  <si>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</si>
  <si>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</si>
  <si>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</si>
  <si>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</si>
  <si>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</si>
  <si>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</si>
  <si>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</si>
  <si>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</si>
  <si>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</si>
  <si>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</si>
  <si>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</si>
  <si>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</si>
  <si>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</si>
  <si>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</si>
  <si>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</si>
  <si>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</si>
  <si>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</si>
  <si>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</si>
  <si>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</si>
  <si>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</si>
  <si>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</si>
  <si>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</si>
  <si>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</si>
  <si>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</si>
  <si>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</si>
  <si>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</si>
  <si>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</si>
  <si>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</si>
  <si>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</si>
  <si>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</si>
  <si>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</si>
  <si>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</si>
  <si>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</si>
  <si>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</si>
  <si>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</si>
  <si>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</si>
  <si>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</si>
  <si>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</si>
  <si>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</si>
  <si>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</si>
  <si>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</si>
  <si>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</si>
  <si>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</si>
  <si>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</si>
  <si>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</si>
  <si>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</si>
  <si>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</si>
  <si>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</si>
  <si>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</si>
  <si>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</si>
  <si>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</si>
  <si>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</si>
  <si>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</si>
  <si>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</si>
  <si>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</si>
  <si>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</si>
  <si>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</si>
  <si>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</si>
  <si>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</si>
  <si>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</si>
  <si>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</si>
  <si>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</si>
  <si>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</si>
  <si>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</si>
  <si>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</si>
  <si>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</si>
  <si>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</si>
  <si>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</si>
  <si>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</si>
  <si>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</si>
  <si>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</si>
  <si>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</si>
  <si>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</si>
  <si>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</si>
  <si>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</si>
  <si>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</si>
  <si>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</si>
  <si>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</si>
  <si>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</si>
  <si>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</si>
  <si>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</si>
  <si>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</si>
  <si>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</si>
  <si>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</si>
  <si>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</si>
  <si>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</si>
  <si>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</si>
  <si>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</si>
  <si>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</si>
  <si>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</si>
  <si>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</si>
  <si>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</si>
  <si>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</si>
  <si>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</si>
  <si>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</si>
  <si>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</si>
  <si>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</si>
  <si>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</si>
  <si>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</si>
  <si>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</si>
  <si>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</si>
  <si>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</si>
  <si>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</si>
  <si>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</si>
  <si>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</si>
  <si>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</si>
  <si>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</si>
  <si>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</si>
  <si>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</si>
  <si>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</si>
  <si>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</si>
  <si>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</si>
  <si>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</si>
  <si>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</si>
  <si>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</si>
  <si>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</si>
  <si>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</si>
  <si>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</si>
  <si>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</si>
  <si>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</si>
  <si>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</si>
  <si>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</si>
  <si>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</si>
  <si>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</si>
  <si>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</si>
  <si>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</si>
  <si>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</si>
  <si>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</si>
  <si>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</si>
  <si>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</si>
  <si>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</si>
  <si>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</si>
  <si>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</si>
  <si>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</si>
  <si>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</si>
  <si>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</si>
  <si>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</si>
  <si>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</si>
  <si>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</si>
  <si>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</si>
  <si>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</si>
  <si>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</si>
  <si>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</si>
  <si>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</si>
  <si>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</si>
  <si>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</si>
  <si>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</si>
  <si>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</si>
  <si>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</si>
  <si>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</si>
  <si>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</si>
  <si>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</si>
  <si>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</si>
  <si>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</si>
  <si>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</si>
  <si>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</si>
  <si>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</si>
  <si>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</si>
  <si>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</si>
  <si>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</si>
  <si>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</si>
  <si>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</si>
  <si>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</si>
  <si>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</si>
  <si>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</si>
  <si>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</si>
  <si>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</si>
  <si>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</si>
  <si>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</si>
  <si>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</si>
  <si>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</si>
  <si>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</si>
  <si>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</si>
  <si>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</si>
  <si>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</si>
  <si>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</si>
  <si>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</si>
  <si>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</si>
  <si>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</si>
  <si>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</si>
  <si>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</si>
  <si>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</si>
  <si>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</si>
  <si>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</si>
  <si>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</si>
  <si>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</si>
  <si>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</si>
  <si>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</si>
  <si>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</si>
  <si>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</si>
  <si>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</si>
  <si>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</si>
  <si>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</si>
  <si>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</si>
  <si>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</si>
  <si>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</si>
  <si>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</si>
  <si>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</si>
  <si>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</si>
  <si>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</si>
  <si>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</si>
  <si>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</si>
  <si>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</si>
  <si>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</si>
  <si>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</si>
  <si>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</si>
  <si>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</si>
  <si>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</si>
  <si>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</si>
  <si>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</si>
  <si>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</si>
  <si>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</si>
  <si>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</si>
  <si>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</si>
  <si>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</si>
  <si>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</si>
  <si>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</si>
  <si>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</si>
  <si>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</si>
  <si>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</si>
  <si>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</si>
  <si>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</si>
  <si>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</si>
  <si>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</si>
  <si>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</si>
  <si>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</si>
  <si>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</si>
  <si>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</si>
  <si>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</si>
  <si>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</si>
  <si>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</si>
  <si>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</si>
  <si>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</si>
  <si>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</si>
  <si>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</si>
  <si>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</si>
  <si>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</si>
  <si>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</si>
  <si>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</si>
  <si>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</si>
  <si>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</si>
  <si>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</si>
  <si>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</si>
  <si>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</si>
  <si>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</si>
  <si>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</si>
  <si>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</si>
  <si>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</si>
  <si>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</si>
  <si>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</si>
  <si>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</si>
  <si>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</si>
  <si>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</si>
  <si>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</si>
  <si>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</si>
  <si>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</si>
  <si>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</si>
  <si>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</si>
  <si>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</si>
  <si>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</si>
  <si>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</si>
  <si>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</si>
  <si>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</si>
  <si>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</si>
  <si>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</si>
  <si>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</si>
  <si>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</si>
  <si>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</si>
  <si>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</si>
  <si>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</si>
  <si>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</si>
  <si>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</si>
  <si>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</si>
  <si>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</si>
  <si>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</si>
  <si>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</si>
  <si>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</si>
  <si>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</si>
  <si>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</si>
  <si>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</si>
  <si>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</si>
  <si>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</si>
  <si>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</si>
  <si>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</si>
  <si>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</si>
  <si>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</si>
  <si>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</si>
  <si>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</si>
  <si>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</si>
  <si>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</si>
  <si>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</si>
  <si>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</si>
  <si>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</si>
  <si>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</si>
  <si>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</si>
  <si>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</si>
  <si>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</si>
  <si>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</si>
  <si>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</si>
  <si>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</si>
  <si>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</si>
  <si>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</si>
  <si>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</si>
  <si>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</si>
  <si>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</si>
  <si>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</si>
  <si>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</si>
  <si>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</si>
  <si>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</si>
  <si>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</si>
  <si>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</si>
  <si>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</si>
  <si>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</si>
  <si>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</si>
  <si>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</si>
  <si>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</si>
  <si>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</si>
  <si>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</si>
  <si>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</si>
  <si>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</si>
  <si>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</si>
  <si>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</si>
  <si>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</si>
  <si>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</si>
  <si>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</si>
  <si>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</si>
  <si>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</si>
  <si>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</si>
  <si>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</si>
  <si>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</si>
  <si>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</si>
  <si>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</si>
  <si>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</si>
  <si>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</si>
  <si>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</si>
  <si>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</si>
  <si>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</si>
  <si>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</si>
  <si>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</si>
  <si>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</si>
  <si>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</si>
  <si>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</si>
  <si>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</si>
  <si>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</si>
  <si>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</si>
  <si>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</si>
  <si>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</si>
  <si>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</si>
  <si>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</si>
  <si>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</si>
  <si>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</si>
  <si>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</si>
  <si>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</si>
  <si>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</si>
  <si>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</si>
  <si>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</si>
  <si>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</si>
  <si>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</si>
  <si>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</si>
  <si>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</si>
  <si>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</si>
  <si>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</si>
  <si>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</si>
  <si>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</si>
  <si>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</si>
  <si>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</si>
  <si>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</si>
  <si>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</si>
  <si>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</si>
  <si>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</si>
  <si>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</si>
  <si>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</si>
  <si>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</si>
  <si>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</si>
  <si>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</si>
  <si>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</si>
  <si>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</si>
  <si>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</si>
  <si>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</si>
  <si>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</si>
  <si>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</si>
  <si>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</si>
  <si>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</si>
  <si>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</si>
  <si>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</si>
  <si>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</si>
  <si>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</si>
  <si>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</si>
  <si>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</si>
  <si>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</si>
  <si>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</si>
  <si>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</si>
  <si>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</si>
  <si>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</si>
  <si>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</si>
  <si>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</si>
  <si>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</si>
  <si>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</si>
  <si>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</si>
  <si>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 xml:space="preserve">PRIETO </t>
  </si>
  <si>
    <t>OBLITAS LEIVA</t>
  </si>
  <si>
    <t>CALLE CAJAMARCA 320</t>
  </si>
  <si>
    <t>ELIZABETH</t>
  </si>
  <si>
    <t>CARBAJAL HUAYHUA</t>
  </si>
  <si>
    <t xml:space="preserve">CALLE CAJAMARCA </t>
  </si>
  <si>
    <t>ELENA</t>
  </si>
  <si>
    <t>HUILLCA MONTUÑEZ</t>
  </si>
  <si>
    <t>AV. AREQUIPA 500A</t>
  </si>
  <si>
    <t xml:space="preserve">MARIA CELESTE </t>
  </si>
  <si>
    <t xml:space="preserve">CHOQUE GARCIA </t>
  </si>
  <si>
    <t>CALLE CAJAMARCA 307</t>
  </si>
  <si>
    <t>ROSE MARY</t>
  </si>
  <si>
    <t>CRUZ PACCO</t>
  </si>
  <si>
    <t>A1 CUADRA EE.SS</t>
  </si>
  <si>
    <t xml:space="preserve">LUCIANA </t>
  </si>
  <si>
    <t>YEPES TIUTAYA</t>
  </si>
  <si>
    <t>CALLE CAJAMARCA 303</t>
  </si>
  <si>
    <t>NADIA LEONELA</t>
  </si>
  <si>
    <t>MONTAÑEZ HUILLCA</t>
  </si>
  <si>
    <t>CALLE TACNA</t>
  </si>
  <si>
    <t>MELANY</t>
  </si>
  <si>
    <t>GUTIERREZ LUDENA</t>
  </si>
  <si>
    <t>AMPL. APURIMAC Y-14</t>
  </si>
  <si>
    <t xml:space="preserve">LUANA VALESKA </t>
  </si>
  <si>
    <t>DIAZ CHAVEZ</t>
  </si>
  <si>
    <t>ABANCAY 703</t>
  </si>
  <si>
    <t xml:space="preserve">LION </t>
  </si>
  <si>
    <t>QUISPE QUILLA</t>
  </si>
  <si>
    <t>AMPL. APURIMAC W-3</t>
  </si>
  <si>
    <t>DAYANA</t>
  </si>
  <si>
    <t xml:space="preserve">ALVAREZ ASINARDO </t>
  </si>
  <si>
    <t>JUSTICIA 103</t>
  </si>
  <si>
    <t>YARID</t>
  </si>
  <si>
    <t xml:space="preserve">PUMA TARAPACA </t>
  </si>
  <si>
    <t>TACNA 318</t>
  </si>
  <si>
    <t>NADIA</t>
  </si>
  <si>
    <t>VALENCIA VIZCARRA</t>
  </si>
  <si>
    <t>MEXICO 205</t>
  </si>
  <si>
    <t xml:space="preserve">ALEJANDRA </t>
  </si>
  <si>
    <t>HUARANCA CHOQUEPATA</t>
  </si>
  <si>
    <t>CALLE CAJAMARCA 314</t>
  </si>
  <si>
    <t xml:space="preserve">NEUMAR </t>
  </si>
  <si>
    <t xml:space="preserve">PANUERA RAMOS </t>
  </si>
  <si>
    <t>CALLE ANGAMOS 410</t>
  </si>
  <si>
    <t>THIAGO DAVID</t>
  </si>
  <si>
    <t>HANCHEGO REVILLA</t>
  </si>
  <si>
    <t>ABANCAY 302</t>
  </si>
  <si>
    <t>LUZGARDO</t>
  </si>
  <si>
    <t>CARPIO QUISPE</t>
  </si>
  <si>
    <t>ANGAMOS 202</t>
  </si>
  <si>
    <t>PAMELA</t>
  </si>
  <si>
    <t>RAMOS MELINA</t>
  </si>
  <si>
    <t>ABANCAY 508</t>
  </si>
  <si>
    <t>NICOLAS ALESANDRO</t>
  </si>
  <si>
    <t>VELARDE APAZA</t>
  </si>
  <si>
    <t>ABANCAY 413</t>
  </si>
  <si>
    <t>OTANI MIDORI</t>
  </si>
  <si>
    <t xml:space="preserve">MOLLEPAZA PALOMINO </t>
  </si>
  <si>
    <t>CALLE HUARAZ 102</t>
  </si>
  <si>
    <t>YUMY ANDREA</t>
  </si>
  <si>
    <t>SAMUYUNI HUARANCA</t>
  </si>
  <si>
    <t>CALLE HUANCAYO 208</t>
  </si>
  <si>
    <t>LUANA MAYA</t>
  </si>
  <si>
    <t>CHUNGA SULLA</t>
  </si>
  <si>
    <t>AMPLIACION APURIMAC X-9</t>
  </si>
  <si>
    <t>DANNA</t>
  </si>
  <si>
    <t>ORTIZ SOSA</t>
  </si>
  <si>
    <t>AMPLI. APURIMAC V-2</t>
  </si>
  <si>
    <t xml:space="preserve">LUCIA </t>
  </si>
  <si>
    <t>NINA NINA</t>
  </si>
  <si>
    <t>A.H. JAVIER ERAUTO</t>
  </si>
  <si>
    <t>GIAN FRANCO</t>
  </si>
  <si>
    <t>PANUERA CABELLERO</t>
  </si>
  <si>
    <t>CALLE ANGAMOS 408</t>
  </si>
  <si>
    <t>ANDERSON RODRIGO</t>
  </si>
  <si>
    <t>GAMEZ ODIOA</t>
  </si>
  <si>
    <t>22 FEBRERO 208</t>
  </si>
  <si>
    <t xml:space="preserve">NORIS CELESTE </t>
  </si>
  <si>
    <t>CHOQUE GARATE</t>
  </si>
  <si>
    <t>CAJAMARCA 308</t>
  </si>
  <si>
    <t xml:space="preserve">DANILO JOAQUIN </t>
  </si>
  <si>
    <t>GAMERO PEÑA</t>
  </si>
  <si>
    <t>CALLE CESAR VALLEJO 301</t>
  </si>
  <si>
    <t>ANEL</t>
  </si>
  <si>
    <t xml:space="preserve">HUARACHE SONCCO </t>
  </si>
  <si>
    <t>AV. FRENTE DE LA EE.SS</t>
  </si>
  <si>
    <t>MIA</t>
  </si>
  <si>
    <t>CARDENAS CABAJAL</t>
  </si>
  <si>
    <t>CALLE CAJAMARCA 318</t>
  </si>
  <si>
    <t>MATEO</t>
  </si>
  <si>
    <t xml:space="preserve">ASTETE AQUINO </t>
  </si>
  <si>
    <t>22 DE FEBRERO 208-A</t>
  </si>
  <si>
    <t>LIAM MATIAS</t>
  </si>
  <si>
    <t>POSHIGO HUALLA</t>
  </si>
  <si>
    <t>CALLE CUSCO 204</t>
  </si>
  <si>
    <t>MAHHIAS</t>
  </si>
  <si>
    <t xml:space="preserve">CONDORI CALLA </t>
  </si>
  <si>
    <t>CLAVELES B-10</t>
  </si>
  <si>
    <t>JUAN DIEGO</t>
  </si>
  <si>
    <t>HUARANGA CHOQUEPATA</t>
  </si>
  <si>
    <t>VICTOR MANUEL</t>
  </si>
  <si>
    <t>POCOHUANCA APAZA</t>
  </si>
  <si>
    <t>CALLE CAJAMARCA</t>
  </si>
  <si>
    <t>VANIA</t>
  </si>
  <si>
    <t xml:space="preserve">YEPES TINTAYA </t>
  </si>
  <si>
    <t>DEL CARPIO POCOHUANCA</t>
  </si>
  <si>
    <t>CALLE CAJAMARCA 310</t>
  </si>
  <si>
    <t>ALISSON</t>
  </si>
  <si>
    <t>PANVERA CABELLERO</t>
  </si>
  <si>
    <t>ANGAMOS 408</t>
  </si>
  <si>
    <t>DOMINICK</t>
  </si>
  <si>
    <t xml:space="preserve">ACUÑA CALDERON </t>
  </si>
  <si>
    <t>CALLE TACNA 213</t>
  </si>
  <si>
    <t xml:space="preserve">DANIEL </t>
  </si>
  <si>
    <t>AV.AREQUIPA 500A</t>
  </si>
  <si>
    <t>ZAHORY</t>
  </si>
  <si>
    <t>ASTACIE HUANCA</t>
  </si>
  <si>
    <t>ABANCAY 314</t>
  </si>
  <si>
    <t>DARIO</t>
  </si>
  <si>
    <t>RONDON DELGADO</t>
  </si>
  <si>
    <t>AV. AREQUIPA 600</t>
  </si>
  <si>
    <t>AYLYN</t>
  </si>
  <si>
    <t>TINTAYA TITO</t>
  </si>
  <si>
    <t>AV. AREQUIPA 505</t>
  </si>
  <si>
    <t>ALEXANDER</t>
  </si>
  <si>
    <t>TELLES GODOY</t>
  </si>
  <si>
    <t>PASAJE TACNA V-8</t>
  </si>
  <si>
    <t>ANDREA</t>
  </si>
  <si>
    <t>CHAVEZ HENNANI</t>
  </si>
  <si>
    <t>AV. APURIMAC 100</t>
  </si>
  <si>
    <t>VICTOR EDUARDO</t>
  </si>
  <si>
    <t>GALLEGO PUMACAYO</t>
  </si>
  <si>
    <t>PJE. EVOLUCION 101</t>
  </si>
  <si>
    <t>DANNY GONZALO</t>
  </si>
  <si>
    <t xml:space="preserve">VARGAS ROMERO </t>
  </si>
  <si>
    <t>CALLE MISTI F10</t>
  </si>
  <si>
    <t>YIMY</t>
  </si>
  <si>
    <t>MANRIQUEZ APAZA</t>
  </si>
  <si>
    <t>AV. UNION J-5</t>
  </si>
  <si>
    <t>JAZMIN</t>
  </si>
  <si>
    <t>HEREDIA ACERO</t>
  </si>
  <si>
    <t>AV. ESPAÑA 725</t>
  </si>
  <si>
    <t>ESTRELLA</t>
  </si>
  <si>
    <t xml:space="preserve">PATIÑO PATIÑO </t>
  </si>
  <si>
    <t>CAJAMARCA 331</t>
  </si>
  <si>
    <t>LUCERO</t>
  </si>
  <si>
    <t xml:space="preserve">SACSI MONZON </t>
  </si>
  <si>
    <t>MADRE DE DIOS 111</t>
  </si>
  <si>
    <t>BRISEYDA</t>
  </si>
  <si>
    <t>VALENCIA GODOY</t>
  </si>
  <si>
    <t>ABANCAY B-3</t>
  </si>
  <si>
    <t>YACEL GUSTAVO</t>
  </si>
  <si>
    <t>VILCAPAZA MAQQUE</t>
  </si>
  <si>
    <t>AV. AREQUIPA 504</t>
  </si>
  <si>
    <t>ADRIAN JESUS</t>
  </si>
  <si>
    <t>SOTO CARBAJAL</t>
  </si>
  <si>
    <t>M.TIZON 432</t>
  </si>
  <si>
    <t xml:space="preserve">CELESTE </t>
  </si>
  <si>
    <t>AREDONDO QUISPE</t>
  </si>
  <si>
    <t>CHUCHAPOYAS 209</t>
  </si>
  <si>
    <t>DANIELA</t>
  </si>
  <si>
    <t>QUISPE GUTIERREZ</t>
  </si>
  <si>
    <t>ARISTERALES D2</t>
  </si>
  <si>
    <t>RIARA ISABELLA</t>
  </si>
  <si>
    <t>CANA SUPO</t>
  </si>
  <si>
    <t>AV. LA UNION W16</t>
  </si>
  <si>
    <t>NICOLES</t>
  </si>
  <si>
    <t>ALEGRIA AREALONDO</t>
  </si>
  <si>
    <t>LEONES JOSE OLAYA 103A</t>
  </si>
  <si>
    <t>ARIADNE SHECCID</t>
  </si>
  <si>
    <t>VELIZARIO QUISPE</t>
  </si>
  <si>
    <t>AV. LA UNION C-9</t>
  </si>
  <si>
    <t>POSTIGO HUALLA</t>
  </si>
  <si>
    <t>SAN HILARION E-5</t>
  </si>
  <si>
    <t>SAN HILARION B-10</t>
  </si>
  <si>
    <t>RUTH</t>
  </si>
  <si>
    <t>ARCATA DIAZ</t>
  </si>
  <si>
    <t>HUARAZ 251</t>
  </si>
  <si>
    <t>MENDOZA QUISPE</t>
  </si>
  <si>
    <t>AREQUIPA 508</t>
  </si>
  <si>
    <t>GOMEZ OCHOA</t>
  </si>
  <si>
    <t>22 DE FEBRERO 208</t>
  </si>
  <si>
    <t xml:space="preserve">MATTEWS STEVEN </t>
  </si>
  <si>
    <t>QUISPE SAMMBRANO</t>
  </si>
  <si>
    <t>AV. 22 DE FEBRERO 318</t>
  </si>
  <si>
    <t>JOSUAL WILINSTON</t>
  </si>
  <si>
    <t>TURPO BANIETO</t>
  </si>
  <si>
    <t>SAN HILARION G-9</t>
  </si>
  <si>
    <t xml:space="preserve">NADDINE </t>
  </si>
  <si>
    <t>MURILLO FOLLANO</t>
  </si>
  <si>
    <t>SAN HILARION E-10</t>
  </si>
  <si>
    <t>GUSTAVO DIEGO</t>
  </si>
  <si>
    <t>MAMANI VENTURA</t>
  </si>
  <si>
    <t>SAN HILARION F2</t>
  </si>
  <si>
    <t>ALEISHA ESMERALDA</t>
  </si>
  <si>
    <t>MAMANI PUMACAYO</t>
  </si>
  <si>
    <t>SAN HILARION C-1</t>
  </si>
  <si>
    <t>DANITZA LAGUNA S</t>
  </si>
  <si>
    <t>GLADYS BELISACIO</t>
  </si>
  <si>
    <t xml:space="preserve">MARIBEL MAMANI LEON </t>
  </si>
  <si>
    <t>DANITZA LAGUNA S.</t>
  </si>
  <si>
    <t>KIARA SUCIA</t>
  </si>
  <si>
    <t>POLO CARBAJAL</t>
  </si>
  <si>
    <t>ABIGAIL NOHAMI</t>
  </si>
  <si>
    <t>PJURA TUÑOQUE</t>
  </si>
  <si>
    <t>JUSTICIA 526</t>
  </si>
  <si>
    <t>LEYDI MAYERLYN</t>
  </si>
  <si>
    <t>HUISA QUISPE</t>
  </si>
  <si>
    <t>JUSTICIA 409</t>
  </si>
  <si>
    <t>HATSETL</t>
  </si>
  <si>
    <t>SONCCO CAHUE</t>
  </si>
  <si>
    <t>22 DE FEBRERO 304</t>
  </si>
  <si>
    <t>YARURY BRIGUITH</t>
  </si>
  <si>
    <t>TURPO BANETE</t>
  </si>
  <si>
    <t>SAN HILARION G9</t>
  </si>
  <si>
    <t>DILAN SAMIR</t>
  </si>
  <si>
    <t>CCALLO FLORES</t>
  </si>
  <si>
    <t>AV ABANCAY 407</t>
  </si>
  <si>
    <t xml:space="preserve">MARIA FERNANDA </t>
  </si>
  <si>
    <t>VILCA LIMA</t>
  </si>
  <si>
    <t>SAN HILARION D-4</t>
  </si>
  <si>
    <t>BRITTNEY ABIGAIL</t>
  </si>
  <si>
    <t>AMESQUITA CHAVEZ</t>
  </si>
  <si>
    <t>CAJAMARCA 108</t>
  </si>
  <si>
    <t>DIEGO</t>
  </si>
  <si>
    <t>NEYRA PASTOR</t>
  </si>
  <si>
    <t>JUSTICIA 413</t>
  </si>
  <si>
    <t>PATRICK</t>
  </si>
  <si>
    <t>SUCARI CRUZ</t>
  </si>
  <si>
    <t>22 DE FEBRERO 215</t>
  </si>
  <si>
    <t>ANDERSON</t>
  </si>
  <si>
    <t>HUARACA MENDOZA</t>
  </si>
  <si>
    <t>KIARA</t>
  </si>
  <si>
    <t>RODRIGUEZ GARCIA</t>
  </si>
  <si>
    <t>SAN HILARION D-2</t>
  </si>
  <si>
    <t>MATHIAS</t>
  </si>
  <si>
    <t>CONDORI CALLA</t>
  </si>
  <si>
    <t>LOS ANDES B10</t>
  </si>
  <si>
    <t>FERNANDA</t>
  </si>
  <si>
    <t>ALANOCA TORRES</t>
  </si>
  <si>
    <t>AV. ABANCAY 314</t>
  </si>
  <si>
    <t>ARON ALEXANDER</t>
  </si>
  <si>
    <t>VILLENA VELILLE</t>
  </si>
  <si>
    <t>JUSTICIA 518</t>
  </si>
  <si>
    <t>ANDRE JOSUA</t>
  </si>
  <si>
    <t>VALENCIA MAMANI</t>
  </si>
  <si>
    <t>22 DE FEBRERO 300</t>
  </si>
  <si>
    <t xml:space="preserve">RODRIGO LEONEL </t>
  </si>
  <si>
    <t>HUACUSI CCALLO</t>
  </si>
  <si>
    <t>SAN HILARION D8</t>
  </si>
  <si>
    <t xml:space="preserve">KEVIN ANDRES </t>
  </si>
  <si>
    <t>MELENDEZ TORRES</t>
  </si>
  <si>
    <t>LOS CLAVELES E 12</t>
  </si>
  <si>
    <t>SHIARON LUCERO</t>
  </si>
  <si>
    <t>ORTIS MENDOZA</t>
  </si>
  <si>
    <t>CALLE HUARAS 208</t>
  </si>
  <si>
    <t>BRIGUITH BRISAIDA</t>
  </si>
  <si>
    <t>YAULI SALLANA</t>
  </si>
  <si>
    <t>JUSTICIA 502</t>
  </si>
  <si>
    <t>ADRIANO FABIAN</t>
  </si>
  <si>
    <t>VILCA VALDERRAMA</t>
  </si>
  <si>
    <t>ARIANA SOPHIA</t>
  </si>
  <si>
    <t>HUANQUE QUILLA</t>
  </si>
  <si>
    <t>JUDTICIA 536</t>
  </si>
  <si>
    <t>FERNANDO ALEXIS</t>
  </si>
  <si>
    <t>CORNEJO ZEGARRA</t>
  </si>
  <si>
    <t xml:space="preserve">ADRIANO GABRIEL </t>
  </si>
  <si>
    <t>PILLCO FLORES</t>
  </si>
  <si>
    <t>22 DE FEBRERO 103</t>
  </si>
  <si>
    <t>ANGGIE CAMILA</t>
  </si>
  <si>
    <t>PILCO FLORES</t>
  </si>
  <si>
    <t>22 DE FEBRERO 113</t>
  </si>
  <si>
    <t>JONIA DANTE</t>
  </si>
  <si>
    <t>HUMIRE CRUZ</t>
  </si>
  <si>
    <t>22 DE FEBRERO 202</t>
  </si>
  <si>
    <t>BRIAN PAUL</t>
  </si>
  <si>
    <t>HUISA HUAMANI</t>
  </si>
  <si>
    <t>DAMARIS NICOL</t>
  </si>
  <si>
    <t>REAÑO BAUTISTA</t>
  </si>
  <si>
    <t>SAN HILARION F-3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</si>
</sst>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1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793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5" t="s">
        <v>274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9" t="s">
        <v>343</v>
      </c>
      <c r="D18" s="180"/>
      <c r="E18" s="180"/>
      <c r="F18" s="180"/>
      <c r="G18" s="180"/>
      <c r="H18" s="180"/>
      <c r="I18" s="180"/>
      <c r="J18" s="180"/>
      <c r="K18" s="180"/>
      <c r="L18" s="181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2" t="s">
        <v>267</v>
      </c>
      <c r="D48" s="183"/>
      <c r="E48" s="183"/>
      <c r="F48" s="183"/>
      <c r="G48" s="183"/>
      <c r="H48" s="183"/>
      <c r="I48" s="183"/>
      <c r="J48" s="183"/>
      <c r="K48" s="183"/>
      <c r="L48" s="184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9" t="s">
        <v>344</v>
      </c>
      <c r="D65" s="180"/>
      <c r="E65" s="180"/>
      <c r="F65" s="180"/>
      <c r="G65" s="180"/>
      <c r="H65" s="180"/>
      <c r="I65" s="180"/>
      <c r="J65" s="180"/>
      <c r="K65" s="180"/>
      <c r="L65" s="181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selection activeCell="J8" sqref="J8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1" t="s">
        <v>87</v>
      </c>
      <c r="N2" s="191"/>
      <c r="O2" s="191"/>
      <c r="P2" s="191"/>
      <c r="Q2" s="191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6" t="s">
        <v>368</v>
      </c>
      <c r="H4" s="187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6" t="s">
        <v>360</v>
      </c>
      <c r="H5" s="188"/>
      <c r="I5" s="187"/>
      <c r="J5" s="9" t="s">
        <v>69</v>
      </c>
      <c r="K5" s="15" t="str">
        <f>IFERROR(VLOOKUP($G$5,Master!$G$6:$T$261,14,FALSE),"")</f>
        <v>ALTO SELVA ALEGRE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ALTO SELVA ALEGRE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3" t="s">
        <v>333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4" t="s">
        <v>334</v>
      </c>
      <c r="AQ8" s="194"/>
      <c r="AR8" s="193" t="s">
        <v>332</v>
      </c>
      <c r="AS8" s="193"/>
      <c r="AT8" s="193"/>
      <c r="AU8" s="193"/>
      <c r="AV8" s="194" t="s">
        <v>335</v>
      </c>
      <c r="AW8" s="194"/>
      <c r="AX8" s="194"/>
      <c r="AY8" s="194"/>
      <c r="AZ8" s="194"/>
      <c r="BA8" s="194"/>
      <c r="BB8" s="194"/>
      <c r="BC8" s="194"/>
      <c r="BD8" s="192" t="s">
        <v>336</v>
      </c>
      <c r="BE8" s="192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9" t="s">
        <v>81</v>
      </c>
      <c r="P9" s="190"/>
      <c r="Q9" s="190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>
        <v>15</v>
      </c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40386</v>
      </c>
      <c r="O10" s="28">
        <f t="shared" ref="O10:O73" ca="1" si="0">IF(N10="",0,DATEDIF(N10,TODAY(),"Y"))</f>
        <v>4</v>
      </c>
      <c r="P10" s="28">
        <f t="shared" ref="P10:P73" ca="1" si="1">IF(N10="",0,DATEDIF(N10,TODAY(),"YM"))</f>
        <v>5</v>
      </c>
      <c r="Q10" s="28">
        <f t="shared" ref="Q10:Q73" ca="1" si="2">IF(N10="",0,DATEDIF(N10,TODAY(),"MD"))</f>
        <v>30</v>
      </c>
      <c r="R10" s="33">
        <v>40386</v>
      </c>
      <c r="S10" s="32"/>
      <c r="T10" s="33">
        <v>40386</v>
      </c>
      <c r="U10" s="32"/>
      <c r="V10" s="33">
        <v>40451</v>
      </c>
      <c r="W10" s="32"/>
      <c r="X10" s="33">
        <v>40512</v>
      </c>
      <c r="Y10" s="32"/>
      <c r="Z10" s="33">
        <v>40938</v>
      </c>
      <c r="AA10" s="32"/>
      <c r="AB10" s="33">
        <v>40451</v>
      </c>
      <c r="AC10" s="32"/>
      <c r="AD10" s="33">
        <v>40512</v>
      </c>
      <c r="AE10" s="32"/>
      <c r="AF10" s="33">
        <v>40938</v>
      </c>
      <c r="AG10" s="32"/>
      <c r="AH10" s="33">
        <v>40479</v>
      </c>
      <c r="AI10" s="32"/>
      <c r="AJ10" s="33">
        <v>40542</v>
      </c>
      <c r="AK10" s="32"/>
      <c r="AL10" s="33">
        <v>40877</v>
      </c>
      <c r="AM10" s="32"/>
      <c r="AN10" s="33"/>
      <c r="AO10" s="32">
        <v>9</v>
      </c>
      <c r="AP10" s="33"/>
      <c r="AQ10" s="32">
        <v>9</v>
      </c>
      <c r="AR10" s="33">
        <v>40479</v>
      </c>
      <c r="AS10" s="32"/>
      <c r="AT10" s="33">
        <v>40542</v>
      </c>
      <c r="AU10" s="32"/>
      <c r="AV10" s="33">
        <v>40753</v>
      </c>
      <c r="AW10" s="32"/>
      <c r="AX10" s="33">
        <v>40743</v>
      </c>
      <c r="AY10" s="32"/>
      <c r="AZ10" s="33">
        <v>41853</v>
      </c>
      <c r="BA10" s="32"/>
      <c r="BB10" s="33">
        <v>40943</v>
      </c>
      <c r="BC10" s="32"/>
      <c r="BD10" s="33">
        <v>41853</v>
      </c>
      <c r="BE10" s="32"/>
      <c r="BF10" s="31" t="s">
        <v>1116</v>
      </c>
      <c r="BG10" s="31"/>
      <c r="BH10" s="31">
        <v>955500883</v>
      </c>
      <c r="BI10" s="31" t="s">
        <v>1117</v>
      </c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Y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U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E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4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VAC</v>
      </c>
      <c r="CO10" s="151" t="str">
        <f ca="1">IF($BV10=1,IF(P10&gt;=6,IF(BB10&lt;&gt;"","VAC","NO_VAC")),IF($BV10&gt;1,IF(BB10&lt;&gt;"","VAC","NO_VAC")))</f>
        <v>VAC</v>
      </c>
      <c r="CP10" s="151" t="str">
        <f ca="1">IF($BV10=4,IF(BD10&lt;&gt;"","VAC","NO_VAC"))</f>
        <v>VAC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>
        <f ca="1">IF(O10=4,COUNT(R10,T10,V10,X10,Z10,AB10,AD10,AF10,AH10,AJ10,AL10,AN10,AR10,AT10,AV10,AX10,AP10,AZ10,BB10,BD10))</f>
        <v>18</v>
      </c>
    </row>
    <row r="11" spans="1:99" ht="27" customHeight="1" x14ac:dyDescent="0.25">
      <c r="A11" s="14">
        <v>2</v>
      </c>
      <c r="B11" s="33">
        <v>41992</v>
      </c>
      <c r="C11" s="32"/>
      <c r="D11" s="32"/>
      <c r="E11" s="32" t="s">
        <v>30</v>
      </c>
      <c r="F11" s="32" t="s">
        <v>156</v>
      </c>
      <c r="G11" s="32" t="s">
        <v>30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147</v>
      </c>
      <c r="N11" s="33">
        <v>40213</v>
      </c>
      <c r="O11" s="28">
        <f t="shared" ca="1" si="0"/>
        <v>4</v>
      </c>
      <c r="P11" s="28">
        <f t="shared" ca="1" si="1"/>
        <v>11</v>
      </c>
      <c r="Q11" s="28">
        <f t="shared" ca="1" si="2"/>
        <v>22</v>
      </c>
      <c r="R11" s="33">
        <v>40213</v>
      </c>
      <c r="S11" s="32"/>
      <c r="T11" s="33">
        <v>40213</v>
      </c>
      <c r="U11" s="32"/>
      <c r="V11" s="33">
        <v>40272</v>
      </c>
      <c r="W11" s="32"/>
      <c r="X11" s="33">
        <v>40334</v>
      </c>
      <c r="Y11" s="32"/>
      <c r="Z11" s="33">
        <v>40459</v>
      </c>
      <c r="AA11" s="32"/>
      <c r="AB11" s="33">
        <v>40272</v>
      </c>
      <c r="AC11" s="32"/>
      <c r="AD11" s="33">
        <v>40334</v>
      </c>
      <c r="AE11" s="32"/>
      <c r="AF11" s="33">
        <v>40459</v>
      </c>
      <c r="AG11" s="32"/>
      <c r="AH11" s="33">
        <v>40303</v>
      </c>
      <c r="AI11" s="32"/>
      <c r="AJ11" s="33">
        <v>40369</v>
      </c>
      <c r="AK11" s="32"/>
      <c r="AL11" s="33">
        <v>40400</v>
      </c>
      <c r="AM11" s="32"/>
      <c r="AN11" s="33">
        <v>40441</v>
      </c>
      <c r="AO11" s="32"/>
      <c r="AP11" s="33"/>
      <c r="AQ11" s="32">
        <v>9</v>
      </c>
      <c r="AR11" s="33">
        <v>40303</v>
      </c>
      <c r="AS11" s="32"/>
      <c r="AT11" s="33">
        <v>40369</v>
      </c>
      <c r="AU11" s="32"/>
      <c r="AV11" s="33">
        <v>40582</v>
      </c>
      <c r="AW11" s="32"/>
      <c r="AX11" s="33">
        <v>40582</v>
      </c>
      <c r="AY11" s="32"/>
      <c r="AZ11" s="33">
        <v>41674</v>
      </c>
      <c r="BA11" s="32"/>
      <c r="BB11" s="33">
        <v>40765</v>
      </c>
      <c r="BC11" s="32"/>
      <c r="BD11" s="33">
        <v>41674</v>
      </c>
      <c r="BE11" s="32"/>
      <c r="BF11" s="31" t="s">
        <v>1116</v>
      </c>
      <c r="BG11" s="31"/>
      <c r="BH11" s="31">
        <v>955500883</v>
      </c>
      <c r="BI11" s="31" t="s">
        <v>1117</v>
      </c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E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U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E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4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VAC</v>
      </c>
      <c r="CO11" s="151" t="str">
        <f t="shared" ref="CO11:CO74" ca="1" si="29">IF($BV11=1,IF(P11&gt;=6,IF(BB11&lt;&gt;"","VAC","NO_VAC")),IF($BV11&gt;1,IF(BB11&lt;&gt;"","VAC","NO_VAC")))</f>
        <v>VAC</v>
      </c>
      <c r="CP11" s="151" t="str">
        <f t="shared" ref="CP11:CP74" ca="1" si="30">IF($BV11=4,IF(BD11&lt;&gt;"","VAC","NO_VAC"))</f>
        <v>VAC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>
        <f t="shared" ref="CU11:CU74" ca="1" si="35">IF(O11=4,COUNT(R11,T11,V11,X11,Z11,AB11,AD11,AF11,AH11,AJ11,AL11,AN11,AR11,AT11,AV11,AX11,AP11,AZ11,BB11,BD11))</f>
        <v>19</v>
      </c>
    </row>
    <row r="12" spans="1:99" ht="27" customHeight="1" x14ac:dyDescent="0.25">
      <c r="A12" s="14">
        <v>3</v>
      </c>
      <c r="B12" s="33">
        <v>41992</v>
      </c>
      <c r="C12" s="32"/>
      <c r="D12" s="32">
        <v>3</v>
      </c>
      <c r="E12" s="32" t="s">
        <v>30</v>
      </c>
      <c r="F12" s="32" t="s">
        <v>33</v>
      </c>
      <c r="G12" s="32" t="s">
        <v>30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147</v>
      </c>
      <c r="N12" s="33">
        <v>40865</v>
      </c>
      <c r="O12" s="28">
        <f t="shared" ca="1" si="0"/>
        <v>3</v>
      </c>
      <c r="P12" s="28">
        <f t="shared" ca="1" si="1"/>
        <v>2</v>
      </c>
      <c r="Q12" s="28">
        <f t="shared" ca="1" si="2"/>
        <v>8</v>
      </c>
      <c r="R12" s="33">
        <v>40865</v>
      </c>
      <c r="S12" s="32"/>
      <c r="T12" s="33">
        <v>40865</v>
      </c>
      <c r="U12" s="32"/>
      <c r="V12" s="33">
        <v>40957</v>
      </c>
      <c r="W12" s="32"/>
      <c r="X12" s="33">
        <v>41018</v>
      </c>
      <c r="Y12" s="32"/>
      <c r="Z12" s="33">
        <v>41079</v>
      </c>
      <c r="AA12" s="32"/>
      <c r="AB12" s="33">
        <v>40957</v>
      </c>
      <c r="AC12" s="32"/>
      <c r="AD12" s="33">
        <v>41018</v>
      </c>
      <c r="AE12" s="32"/>
      <c r="AF12" s="33">
        <v>41079</v>
      </c>
      <c r="AG12" s="32"/>
      <c r="AH12" s="33">
        <v>40986</v>
      </c>
      <c r="AI12" s="32"/>
      <c r="AJ12" s="33">
        <v>41047</v>
      </c>
      <c r="AK12" s="32"/>
      <c r="AL12" s="33">
        <v>41113</v>
      </c>
      <c r="AM12" s="32"/>
      <c r="AN12" s="33">
        <v>41149</v>
      </c>
      <c r="AO12" s="32"/>
      <c r="AP12" s="33">
        <v>41422</v>
      </c>
      <c r="AQ12" s="32"/>
      <c r="AR12" s="33">
        <v>40986</v>
      </c>
      <c r="AS12" s="32"/>
      <c r="AT12" s="33">
        <v>41047</v>
      </c>
      <c r="AU12" s="32">
        <v>12</v>
      </c>
      <c r="AV12" s="33">
        <v>41262</v>
      </c>
      <c r="AW12" s="32"/>
      <c r="AX12" s="33">
        <v>41262</v>
      </c>
      <c r="AY12" s="32"/>
      <c r="AZ12" s="33">
        <v>41933</v>
      </c>
      <c r="BA12" s="32"/>
      <c r="BB12" s="33">
        <v>41483</v>
      </c>
      <c r="BC12" s="32"/>
      <c r="BD12" s="33"/>
      <c r="BE12" s="32"/>
      <c r="BF12" s="31" t="s">
        <v>1116</v>
      </c>
      <c r="BG12" s="31"/>
      <c r="BH12" s="31">
        <v>955500883</v>
      </c>
      <c r="BI12" s="31" t="s">
        <v>1117</v>
      </c>
      <c r="BJ12" s="31"/>
      <c r="BK12" s="31"/>
      <c r="BR12" s="151" t="str">
        <f t="shared" ca="1" si="6"/>
        <v>D</v>
      </c>
      <c r="BS12" s="151" t="str">
        <f t="shared" ca="1" si="7"/>
        <v>Q</v>
      </c>
      <c r="BT12" s="151" t="str">
        <f t="shared" ca="1" si="8"/>
        <v>D</v>
      </c>
      <c r="BU12" s="151" t="str">
        <f t="shared" si="9"/>
        <v>FE</v>
      </c>
      <c r="BV12" s="155">
        <f t="shared" ca="1" si="10"/>
        <v>3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str">
        <f t="shared" ca="1" si="28"/>
        <v>VAC</v>
      </c>
      <c r="CO12" s="151" t="str">
        <f t="shared" ca="1" si="29"/>
        <v>VAC</v>
      </c>
      <c r="CP12" s="151" t="b">
        <f t="shared" ca="1" si="30"/>
        <v>0</v>
      </c>
      <c r="CQ12" s="155" t="b">
        <f t="shared" ca="1" si="31"/>
        <v>0</v>
      </c>
      <c r="CR12" s="155" t="b">
        <f t="shared" ca="1" si="32"/>
        <v>0</v>
      </c>
      <c r="CS12" s="155" t="b">
        <f t="shared" ca="1" si="33"/>
        <v>0</v>
      </c>
      <c r="CT12" s="155">
        <f t="shared" ca="1" si="34"/>
        <v>19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/>
      <c r="D13" s="32">
        <v>10</v>
      </c>
      <c r="E13" s="32" t="s">
        <v>30</v>
      </c>
      <c r="F13" s="32" t="s">
        <v>33</v>
      </c>
      <c r="G13" s="32" t="s">
        <v>31</v>
      </c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147</v>
      </c>
      <c r="N13" s="33">
        <v>40585</v>
      </c>
      <c r="O13" s="28">
        <f t="shared" ca="1" si="0"/>
        <v>3</v>
      </c>
      <c r="P13" s="28">
        <f t="shared" ca="1" si="1"/>
        <v>11</v>
      </c>
      <c r="Q13" s="28">
        <f t="shared" ca="1" si="2"/>
        <v>15</v>
      </c>
      <c r="R13" s="177">
        <v>40586</v>
      </c>
      <c r="S13" s="32"/>
      <c r="T13" s="177">
        <v>40586</v>
      </c>
      <c r="U13" s="178"/>
      <c r="V13" s="177">
        <v>40651</v>
      </c>
      <c r="W13" s="178"/>
      <c r="X13" s="177">
        <v>40705</v>
      </c>
      <c r="Y13" s="178"/>
      <c r="Z13" s="177">
        <v>40771</v>
      </c>
      <c r="AA13" s="178"/>
      <c r="AB13" s="177">
        <v>40651</v>
      </c>
      <c r="AC13" s="178"/>
      <c r="AD13" s="177">
        <v>40705</v>
      </c>
      <c r="AE13" s="178"/>
      <c r="AF13" s="177">
        <v>40771</v>
      </c>
      <c r="AG13" s="178"/>
      <c r="AH13" s="177">
        <v>40651</v>
      </c>
      <c r="AI13" s="178"/>
      <c r="AJ13" s="177">
        <v>40705</v>
      </c>
      <c r="AK13" s="178"/>
      <c r="AL13" s="177">
        <v>40802</v>
      </c>
      <c r="AM13" s="178"/>
      <c r="AN13" s="177">
        <v>40835</v>
      </c>
      <c r="AO13" s="178"/>
      <c r="AP13" s="177">
        <v>41071</v>
      </c>
      <c r="AQ13" s="178"/>
      <c r="AR13" s="177">
        <v>40651</v>
      </c>
      <c r="AS13" s="178"/>
      <c r="AT13" s="177">
        <v>40705</v>
      </c>
      <c r="AU13" s="178"/>
      <c r="AV13" s="177">
        <v>41012</v>
      </c>
      <c r="AW13" s="178"/>
      <c r="AX13" s="177">
        <v>40963</v>
      </c>
      <c r="AY13" s="178"/>
      <c r="AZ13" s="33">
        <v>41569</v>
      </c>
      <c r="BA13" s="32"/>
      <c r="BB13" s="33">
        <v>41166</v>
      </c>
      <c r="BC13" s="32"/>
      <c r="BD13" s="33"/>
      <c r="BE13" s="32"/>
      <c r="BF13" s="31" t="s">
        <v>1116</v>
      </c>
      <c r="BG13" s="31"/>
      <c r="BH13" s="31">
        <v>955500883</v>
      </c>
      <c r="BI13" s="31" t="s">
        <v>1117</v>
      </c>
      <c r="BJ13" s="31"/>
      <c r="BK13" s="31"/>
      <c r="BR13" s="151" t="str">
        <f t="shared" ca="1" si="6"/>
        <v>D</v>
      </c>
      <c r="BS13" s="151" t="str">
        <f t="shared" ca="1" si="7"/>
        <v>Q</v>
      </c>
      <c r="BT13" s="151" t="str">
        <f t="shared" ca="1" si="8"/>
        <v>X</v>
      </c>
      <c r="BU13" s="151" t="str">
        <f t="shared" si="9"/>
        <v>FE</v>
      </c>
      <c r="BV13" s="155">
        <f t="shared" ca="1" si="10"/>
        <v>3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VAC</v>
      </c>
      <c r="CO13" s="151" t="str">
        <f t="shared" ca="1" si="29"/>
        <v>VAC</v>
      </c>
      <c r="CP13" s="151" t="b">
        <f t="shared" ca="1" si="30"/>
        <v>0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>
        <f t="shared" ca="1" si="34"/>
        <v>19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/>
      <c r="D14" s="32">
        <v>12</v>
      </c>
      <c r="E14" s="32" t="s">
        <v>30</v>
      </c>
      <c r="F14" s="32" t="s">
        <v>156</v>
      </c>
      <c r="G14" s="32" t="s">
        <v>30</v>
      </c>
      <c r="H14" s="32"/>
      <c r="I14" s="31" t="s">
        <v>930</v>
      </c>
      <c r="J14" s="31" t="s">
        <v>931</v>
      </c>
      <c r="K14" s="31" t="s">
        <v>932</v>
      </c>
      <c r="L14" s="31"/>
      <c r="M14" s="32" t="s">
        <v>147</v>
      </c>
      <c r="N14" s="33">
        <v>40703</v>
      </c>
      <c r="O14" s="28">
        <f t="shared" ca="1" si="0"/>
        <v>3</v>
      </c>
      <c r="P14" s="28">
        <f t="shared" ca="1" si="1"/>
        <v>7</v>
      </c>
      <c r="Q14" s="28">
        <f t="shared" ca="1" si="2"/>
        <v>17</v>
      </c>
      <c r="R14" s="33">
        <v>40713</v>
      </c>
      <c r="S14" s="32"/>
      <c r="T14" s="33">
        <v>40713</v>
      </c>
      <c r="U14" s="32"/>
      <c r="V14" s="33">
        <v>40764</v>
      </c>
      <c r="W14" s="32"/>
      <c r="X14" s="33">
        <v>40826</v>
      </c>
      <c r="Y14" s="32"/>
      <c r="Z14" s="33">
        <v>40889</v>
      </c>
      <c r="AA14" s="32"/>
      <c r="AB14" s="33">
        <v>40764</v>
      </c>
      <c r="AC14" s="32"/>
      <c r="AD14" s="33">
        <v>40826</v>
      </c>
      <c r="AE14" s="32"/>
      <c r="AF14" s="33">
        <v>40889</v>
      </c>
      <c r="AG14" s="32"/>
      <c r="AH14" s="33">
        <v>40764</v>
      </c>
      <c r="AI14" s="32"/>
      <c r="AJ14" s="33">
        <v>40826</v>
      </c>
      <c r="AK14" s="32"/>
      <c r="AL14" s="33">
        <v>41043</v>
      </c>
      <c r="AM14" s="32"/>
      <c r="AN14" s="33">
        <v>41086</v>
      </c>
      <c r="AO14" s="32"/>
      <c r="AP14" s="33">
        <v>41435</v>
      </c>
      <c r="AQ14" s="32"/>
      <c r="AR14" s="33">
        <v>40795</v>
      </c>
      <c r="AS14" s="32"/>
      <c r="AT14" s="33">
        <v>40856</v>
      </c>
      <c r="AU14" s="32"/>
      <c r="AV14" s="33">
        <v>41086</v>
      </c>
      <c r="AW14" s="32"/>
      <c r="AX14" s="33">
        <v>41191</v>
      </c>
      <c r="AY14" s="32"/>
      <c r="AZ14" s="33">
        <v>41908</v>
      </c>
      <c r="BA14" s="32"/>
      <c r="BB14" s="33">
        <v>41254</v>
      </c>
      <c r="BC14" s="32"/>
      <c r="BD14" s="33"/>
      <c r="BE14" s="32"/>
      <c r="BF14" s="31" t="s">
        <v>1116</v>
      </c>
      <c r="BG14" s="31"/>
      <c r="BH14" s="31">
        <v>955500883</v>
      </c>
      <c r="BI14" s="31" t="s">
        <v>1117</v>
      </c>
      <c r="BJ14" s="31"/>
      <c r="BK14" s="31"/>
      <c r="BR14" s="151" t="str">
        <f t="shared" ca="1" si="6"/>
        <v>D</v>
      </c>
      <c r="BS14" s="151" t="str">
        <f t="shared" ca="1" si="7"/>
        <v>P</v>
      </c>
      <c r="BT14" s="151" t="str">
        <f t="shared" ca="1" si="8"/>
        <v>D</v>
      </c>
      <c r="BU14" s="151" t="str">
        <f t="shared" si="9"/>
        <v>FP</v>
      </c>
      <c r="BV14" s="155">
        <f t="shared" ca="1" si="10"/>
        <v>3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b">
        <f t="shared" ca="1" si="24"/>
        <v>0</v>
      </c>
      <c r="CK14" s="151" t="b">
        <f t="shared" ca="1" si="25"/>
        <v>0</v>
      </c>
      <c r="CL14" s="151" t="b">
        <f t="shared" ca="1" si="26"/>
        <v>0</v>
      </c>
      <c r="CM14" s="151" t="b">
        <f t="shared" ca="1" si="27"/>
        <v>0</v>
      </c>
      <c r="CN14" s="151" t="str">
        <f t="shared" ca="1" si="28"/>
        <v>VAC</v>
      </c>
      <c r="CO14" s="151" t="str">
        <f t="shared" ca="1" si="29"/>
        <v>VAC</v>
      </c>
      <c r="CP14" s="151" t="b">
        <f t="shared" ca="1" si="30"/>
        <v>0</v>
      </c>
      <c r="CQ14" s="155" t="b">
        <f t="shared" ca="1" si="31"/>
        <v>0</v>
      </c>
      <c r="CR14" s="155" t="b">
        <f t="shared" ca="1" si="32"/>
        <v>0</v>
      </c>
      <c r="CS14" s="155" t="b">
        <f t="shared" ca="1" si="33"/>
        <v>0</v>
      </c>
      <c r="CT14" s="155">
        <f t="shared" ca="1" si="34"/>
        <v>19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/>
      <c r="D15" s="32">
        <v>14</v>
      </c>
      <c r="E15" s="32" t="s">
        <v>30</v>
      </c>
      <c r="F15" s="32" t="s">
        <v>33</v>
      </c>
      <c r="G15" s="32" t="s">
        <v>31</v>
      </c>
      <c r="H15" s="32"/>
      <c r="I15" s="31" t="s">
        <v>933</v>
      </c>
      <c r="J15" s="31" t="s">
        <v>934</v>
      </c>
      <c r="K15" s="31" t="s">
        <v>935</v>
      </c>
      <c r="L15" s="31"/>
      <c r="M15" s="32" t="s">
        <v>147</v>
      </c>
      <c r="N15" s="33">
        <v>40637</v>
      </c>
      <c r="O15" s="28">
        <f t="shared" ca="1" si="0"/>
        <v>3</v>
      </c>
      <c r="P15" s="28">
        <f t="shared" ca="1" si="1"/>
        <v>9</v>
      </c>
      <c r="Q15" s="28">
        <f t="shared" ca="1" si="2"/>
        <v>22</v>
      </c>
      <c r="R15" s="33">
        <v>40637</v>
      </c>
      <c r="S15" s="32"/>
      <c r="T15" s="33">
        <v>40637</v>
      </c>
      <c r="U15" s="32"/>
      <c r="V15" s="33">
        <v>40704</v>
      </c>
      <c r="W15" s="32"/>
      <c r="X15" s="33">
        <v>40765</v>
      </c>
      <c r="Y15" s="32"/>
      <c r="Z15" s="33">
        <v>40828</v>
      </c>
      <c r="AA15" s="32"/>
      <c r="AB15" s="33">
        <v>40704</v>
      </c>
      <c r="AC15" s="32"/>
      <c r="AD15" s="33">
        <v>40765</v>
      </c>
      <c r="AE15" s="32"/>
      <c r="AF15" s="33">
        <v>40828</v>
      </c>
      <c r="AG15" s="32"/>
      <c r="AH15" s="33">
        <v>40735</v>
      </c>
      <c r="AI15" s="32"/>
      <c r="AJ15" s="33">
        <v>40798</v>
      </c>
      <c r="AK15" s="32"/>
      <c r="AL15" s="33">
        <v>40891</v>
      </c>
      <c r="AM15" s="32"/>
      <c r="AN15" s="33"/>
      <c r="AO15" s="32">
        <v>9</v>
      </c>
      <c r="AP15" s="33"/>
      <c r="AQ15" s="32">
        <v>9</v>
      </c>
      <c r="AR15" s="33">
        <v>40735</v>
      </c>
      <c r="AS15" s="32"/>
      <c r="AT15" s="33">
        <v>40798</v>
      </c>
      <c r="AU15" s="32"/>
      <c r="AV15" s="33">
        <v>41013</v>
      </c>
      <c r="AW15" s="32"/>
      <c r="AX15" s="33">
        <v>41013</v>
      </c>
      <c r="AY15" s="32"/>
      <c r="AZ15" s="33">
        <v>41619</v>
      </c>
      <c r="BA15" s="32"/>
      <c r="BB15" s="33">
        <v>41202</v>
      </c>
      <c r="BC15" s="32"/>
      <c r="BD15" s="33"/>
      <c r="BE15" s="32"/>
      <c r="BF15" s="31" t="s">
        <v>1116</v>
      </c>
      <c r="BG15" s="31"/>
      <c r="BH15" s="31">
        <v>955500883</v>
      </c>
      <c r="BI15" s="31" t="s">
        <v>1117</v>
      </c>
      <c r="BJ15" s="31"/>
      <c r="BK15" s="31"/>
      <c r="BR15" s="151" t="str">
        <f t="shared" ca="1" si="6"/>
        <v>D</v>
      </c>
      <c r="BS15" s="151" t="str">
        <f t="shared" ca="1" si="7"/>
        <v>Q</v>
      </c>
      <c r="BT15" s="151" t="str">
        <f t="shared" ca="1" si="8"/>
        <v>X</v>
      </c>
      <c r="BU15" s="151" t="str">
        <f t="shared" si="9"/>
        <v>FE</v>
      </c>
      <c r="BV15" s="155">
        <f t="shared" ca="1" si="10"/>
        <v>3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b">
        <f t="shared" ca="1" si="24"/>
        <v>0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str">
        <f t="shared" ca="1" si="28"/>
        <v>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 t="b">
        <f t="shared" ca="1" si="32"/>
        <v>0</v>
      </c>
      <c r="CS15" s="155" t="b">
        <f t="shared" ca="1" si="33"/>
        <v>0</v>
      </c>
      <c r="CT15" s="155">
        <f t="shared" ca="1" si="34"/>
        <v>17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/>
      <c r="D16" s="32"/>
      <c r="E16" s="32" t="s">
        <v>30</v>
      </c>
      <c r="F16" s="32" t="s">
        <v>156</v>
      </c>
      <c r="G16" s="32" t="s">
        <v>31</v>
      </c>
      <c r="H16" s="32"/>
      <c r="I16" s="31" t="s">
        <v>936</v>
      </c>
      <c r="J16" s="31" t="s">
        <v>937</v>
      </c>
      <c r="K16" s="31" t="s">
        <v>938</v>
      </c>
      <c r="L16" s="31"/>
      <c r="M16" s="32" t="s">
        <v>147</v>
      </c>
      <c r="N16" s="33">
        <v>40991</v>
      </c>
      <c r="O16" s="28">
        <f t="shared" ca="1" si="0"/>
        <v>2</v>
      </c>
      <c r="P16" s="28">
        <f t="shared" ca="1" si="1"/>
        <v>10</v>
      </c>
      <c r="Q16" s="28">
        <f t="shared" ca="1" si="2"/>
        <v>3</v>
      </c>
      <c r="R16" s="33">
        <v>40991</v>
      </c>
      <c r="S16" s="32"/>
      <c r="T16" s="33">
        <v>40991</v>
      </c>
      <c r="U16" s="32"/>
      <c r="V16" s="33">
        <v>41054</v>
      </c>
      <c r="W16" s="32"/>
      <c r="X16" s="33">
        <v>41118</v>
      </c>
      <c r="Y16" s="32"/>
      <c r="Z16" s="33">
        <v>41182</v>
      </c>
      <c r="AA16" s="32"/>
      <c r="AB16" s="33">
        <v>41054</v>
      </c>
      <c r="AC16" s="32"/>
      <c r="AD16" s="33">
        <v>41118</v>
      </c>
      <c r="AE16" s="32"/>
      <c r="AF16" s="33">
        <v>41182</v>
      </c>
      <c r="AG16" s="32"/>
      <c r="AH16" s="33">
        <v>41083</v>
      </c>
      <c r="AI16" s="32"/>
      <c r="AJ16" s="33">
        <v>41146</v>
      </c>
      <c r="AK16" s="32"/>
      <c r="AL16" s="33">
        <v>41212</v>
      </c>
      <c r="AM16" s="32"/>
      <c r="AN16" s="33"/>
      <c r="AO16" s="32">
        <v>9</v>
      </c>
      <c r="AP16" s="33">
        <v>41414</v>
      </c>
      <c r="AQ16" s="32"/>
      <c r="AR16" s="33">
        <v>41083</v>
      </c>
      <c r="AS16" s="32"/>
      <c r="AT16" s="33">
        <v>41146</v>
      </c>
      <c r="AU16" s="32"/>
      <c r="AV16" s="33">
        <v>41358</v>
      </c>
      <c r="AW16" s="32"/>
      <c r="AX16" s="33">
        <v>41358</v>
      </c>
      <c r="AY16" s="32"/>
      <c r="AZ16" s="33">
        <v>41541</v>
      </c>
      <c r="BA16" s="32"/>
      <c r="BB16" s="33">
        <v>41541</v>
      </c>
      <c r="BC16" s="32"/>
      <c r="BD16" s="33"/>
      <c r="BE16" s="32"/>
      <c r="BF16" s="31" t="s">
        <v>1116</v>
      </c>
      <c r="BG16" s="31"/>
      <c r="BH16" s="31">
        <v>955500883</v>
      </c>
      <c r="BI16" s="31" t="s">
        <v>1117</v>
      </c>
      <c r="BJ16" s="31"/>
      <c r="BK16" s="31"/>
      <c r="BR16" s="151" t="str">
        <f t="shared" ca="1" si="6"/>
        <v>C</v>
      </c>
      <c r="BS16" s="151" t="str">
        <f t="shared" ca="1" si="7"/>
        <v>K</v>
      </c>
      <c r="BT16" s="151" t="str">
        <f t="shared" ca="1" si="8"/>
        <v>W</v>
      </c>
      <c r="BU16" s="151" t="str">
        <f t="shared" si="9"/>
        <v>FP</v>
      </c>
      <c r="BV16" s="155">
        <f t="shared" ca="1" si="10"/>
        <v>2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 t="b">
        <f t="shared" ca="1" si="32"/>
        <v>0</v>
      </c>
      <c r="CS16" s="155">
        <f t="shared" ca="1" si="33"/>
        <v>18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/>
      <c r="D17" s="32"/>
      <c r="E17" s="32" t="s">
        <v>30</v>
      </c>
      <c r="F17" s="32" t="s">
        <v>156</v>
      </c>
      <c r="G17" s="32" t="s">
        <v>30</v>
      </c>
      <c r="H17" s="32"/>
      <c r="I17" s="31" t="s">
        <v>939</v>
      </c>
      <c r="J17" s="31" t="s">
        <v>940</v>
      </c>
      <c r="K17" s="31" t="s">
        <v>941</v>
      </c>
      <c r="L17" s="31"/>
      <c r="M17" s="32" t="s">
        <v>147</v>
      </c>
      <c r="N17" s="33">
        <v>41221</v>
      </c>
      <c r="O17" s="28">
        <f t="shared" ca="1" si="0"/>
        <v>2</v>
      </c>
      <c r="P17" s="28">
        <f t="shared" ca="1" si="1"/>
        <v>2</v>
      </c>
      <c r="Q17" s="28">
        <f t="shared" ca="1" si="2"/>
        <v>18</v>
      </c>
      <c r="R17" s="33">
        <v>41222</v>
      </c>
      <c r="S17" s="32"/>
      <c r="T17" s="33">
        <v>41222</v>
      </c>
      <c r="U17" s="32"/>
      <c r="V17" s="33">
        <v>41299</v>
      </c>
      <c r="W17" s="32"/>
      <c r="X17" s="33">
        <v>41360</v>
      </c>
      <c r="Y17" s="32"/>
      <c r="Z17" s="33">
        <v>41414</v>
      </c>
      <c r="AA17" s="32"/>
      <c r="AB17" s="33">
        <v>41299</v>
      </c>
      <c r="AC17" s="32"/>
      <c r="AD17" s="33">
        <v>41360</v>
      </c>
      <c r="AE17" s="32"/>
      <c r="AF17" s="33">
        <v>41414</v>
      </c>
      <c r="AG17" s="32"/>
      <c r="AH17" s="33">
        <v>41299</v>
      </c>
      <c r="AI17" s="32"/>
      <c r="AJ17" s="33">
        <v>41360</v>
      </c>
      <c r="AK17" s="32"/>
      <c r="AL17" s="33">
        <v>41512</v>
      </c>
      <c r="AM17" s="32"/>
      <c r="AN17" s="33">
        <v>41600</v>
      </c>
      <c r="AO17" s="32"/>
      <c r="AP17" s="33">
        <v>41859</v>
      </c>
      <c r="AQ17" s="32"/>
      <c r="AR17" s="33">
        <v>41299</v>
      </c>
      <c r="AS17" s="32"/>
      <c r="AT17" s="33">
        <v>41360</v>
      </c>
      <c r="AU17" s="32"/>
      <c r="AV17" s="33">
        <v>41600</v>
      </c>
      <c r="AW17" s="32"/>
      <c r="AX17" s="33">
        <v>41600</v>
      </c>
      <c r="AY17" s="32"/>
      <c r="AZ17" s="33">
        <v>41875</v>
      </c>
      <c r="BA17" s="32"/>
      <c r="BB17" s="33">
        <v>41767</v>
      </c>
      <c r="BC17" s="32"/>
      <c r="BD17" s="33"/>
      <c r="BE17" s="32"/>
      <c r="BF17" s="31" t="s">
        <v>1116</v>
      </c>
      <c r="BG17" s="31"/>
      <c r="BH17" s="31">
        <v>955500883</v>
      </c>
      <c r="BI17" s="31" t="s">
        <v>1117</v>
      </c>
      <c r="BJ17" s="31"/>
      <c r="BK17" s="31"/>
      <c r="BR17" s="151" t="str">
        <f t="shared" ca="1" si="6"/>
        <v>C</v>
      </c>
      <c r="BS17" s="151" t="str">
        <f t="shared" ca="1" si="7"/>
        <v>K</v>
      </c>
      <c r="BT17" s="151" t="str">
        <f t="shared" ca="1" si="8"/>
        <v>C</v>
      </c>
      <c r="BU17" s="151" t="str">
        <f t="shared" si="9"/>
        <v>FP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VAC</v>
      </c>
      <c r="CO17" s="151" t="str">
        <f t="shared" ca="1" si="29"/>
        <v>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19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/>
      <c r="D18" s="32"/>
      <c r="E18" s="32" t="s">
        <v>30</v>
      </c>
      <c r="F18" s="32" t="s">
        <v>156</v>
      </c>
      <c r="G18" s="32" t="s">
        <v>31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147</v>
      </c>
      <c r="N18" s="33">
        <v>41723</v>
      </c>
      <c r="O18" s="28">
        <f t="shared" ca="1" si="0"/>
        <v>0</v>
      </c>
      <c r="P18" s="28">
        <f t="shared" ca="1" si="1"/>
        <v>10</v>
      </c>
      <c r="Q18" s="28">
        <f t="shared" ca="1" si="2"/>
        <v>1</v>
      </c>
      <c r="R18" s="33">
        <v>41723</v>
      </c>
      <c r="S18" s="32"/>
      <c r="T18" s="33">
        <v>41723</v>
      </c>
      <c r="U18" s="32"/>
      <c r="V18" s="33">
        <v>41816</v>
      </c>
      <c r="W18" s="32"/>
      <c r="X18" s="33">
        <v>41883</v>
      </c>
      <c r="Y18" s="32"/>
      <c r="Z18" s="33">
        <v>41940</v>
      </c>
      <c r="AA18" s="32"/>
      <c r="AB18" s="33">
        <v>41816</v>
      </c>
      <c r="AC18" s="32"/>
      <c r="AD18" s="33">
        <v>41883</v>
      </c>
      <c r="AE18" s="32"/>
      <c r="AF18" s="33">
        <v>41940</v>
      </c>
      <c r="AG18" s="32"/>
      <c r="AH18" s="33">
        <v>41816</v>
      </c>
      <c r="AI18" s="32"/>
      <c r="AJ18" s="33">
        <v>41883</v>
      </c>
      <c r="AK18" s="32"/>
      <c r="AL18" s="33">
        <v>41940</v>
      </c>
      <c r="AM18" s="32"/>
      <c r="AN18" s="33">
        <v>41969</v>
      </c>
      <c r="AO18" s="32"/>
      <c r="AP18" s="33"/>
      <c r="AQ18" s="32"/>
      <c r="AR18" s="33">
        <v>41816</v>
      </c>
      <c r="AS18" s="32"/>
      <c r="AT18" s="33">
        <v>41883</v>
      </c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1116</v>
      </c>
      <c r="BG18" s="31"/>
      <c r="BH18" s="31">
        <v>955500883</v>
      </c>
      <c r="BI18" s="31" t="s">
        <v>1117</v>
      </c>
      <c r="BJ18" s="31"/>
      <c r="BK18" s="31"/>
      <c r="BR18" s="151" t="str">
        <f t="shared" ca="1" si="6"/>
        <v>A</v>
      </c>
      <c r="BS18" s="151" t="str">
        <f t="shared" ca="1" si="7"/>
        <v>A</v>
      </c>
      <c r="BT18" s="151" t="str">
        <f t="shared" ca="1" si="8"/>
        <v>Z</v>
      </c>
      <c r="BU18" s="151" t="str">
        <f t="shared" si="9"/>
        <v>FP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VAC</v>
      </c>
      <c r="BZ18" s="151" t="str">
        <f t="shared" ca="1" si="14"/>
        <v>VAC</v>
      </c>
      <c r="CA18" s="151" t="str">
        <f t="shared" ca="1" si="15"/>
        <v>VAC</v>
      </c>
      <c r="CB18" s="151" t="str">
        <f t="shared" ca="1" si="16"/>
        <v>VAC</v>
      </c>
      <c r="CC18" s="151" t="str">
        <f t="shared" ca="1" si="17"/>
        <v>VAC</v>
      </c>
      <c r="CD18" s="151" t="str">
        <f t="shared" ca="1" si="18"/>
        <v>VAC</v>
      </c>
      <c r="CE18" s="151" t="str">
        <f t="shared" ca="1" si="19"/>
        <v>VAC</v>
      </c>
      <c r="CF18" s="151" t="str">
        <f t="shared" ca="1" si="20"/>
        <v>VAC</v>
      </c>
      <c r="CG18" s="151" t="str">
        <f t="shared" ca="1" si="21"/>
        <v>VAC</v>
      </c>
      <c r="CH18" s="151" t="str">
        <f t="shared" ca="1" si="22"/>
        <v>VAC</v>
      </c>
      <c r="CI18" s="151" t="b">
        <f t="shared" ca="1" si="23"/>
        <v>0</v>
      </c>
      <c r="CJ18" s="151" t="str">
        <f t="shared" ca="1" si="24"/>
        <v>VAC</v>
      </c>
      <c r="CK18" s="151" t="str">
        <f t="shared" ca="1" si="25"/>
        <v>VAC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14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/>
      <c r="D19" s="32"/>
      <c r="E19" s="32" t="s">
        <v>30</v>
      </c>
      <c r="F19" s="32" t="s">
        <v>156</v>
      </c>
      <c r="G19" s="32" t="s">
        <v>30</v>
      </c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148</v>
      </c>
      <c r="N19" s="33">
        <v>41672</v>
      </c>
      <c r="O19" s="28">
        <f t="shared" ca="1" si="0"/>
        <v>0</v>
      </c>
      <c r="P19" s="28">
        <f t="shared" ca="1" si="1"/>
        <v>11</v>
      </c>
      <c r="Q19" s="28">
        <f t="shared" ca="1" si="2"/>
        <v>24</v>
      </c>
      <c r="R19" s="33">
        <v>41672</v>
      </c>
      <c r="S19" s="32"/>
      <c r="T19" s="33">
        <v>41672</v>
      </c>
      <c r="U19" s="32"/>
      <c r="V19" s="33">
        <v>41808</v>
      </c>
      <c r="W19" s="32"/>
      <c r="X19" s="33">
        <v>41870</v>
      </c>
      <c r="Y19" s="32"/>
      <c r="Z19" s="33">
        <v>41984</v>
      </c>
      <c r="AA19" s="32"/>
      <c r="AB19" s="33">
        <v>41808</v>
      </c>
      <c r="AC19" s="32"/>
      <c r="AD19" s="33">
        <v>41870</v>
      </c>
      <c r="AE19" s="32"/>
      <c r="AF19" s="33">
        <v>41984</v>
      </c>
      <c r="AG19" s="32"/>
      <c r="AH19" s="33">
        <v>41768</v>
      </c>
      <c r="AI19" s="32"/>
      <c r="AJ19" s="33">
        <v>41799</v>
      </c>
      <c r="AK19" s="32"/>
      <c r="AL19" s="33">
        <v>41855</v>
      </c>
      <c r="AM19" s="32"/>
      <c r="AN19" s="33">
        <v>41887</v>
      </c>
      <c r="AO19" s="32"/>
      <c r="AP19" s="33"/>
      <c r="AQ19" s="32"/>
      <c r="AR19" s="33">
        <v>41808</v>
      </c>
      <c r="AS19" s="32"/>
      <c r="AT19" s="33">
        <v>41870</v>
      </c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 t="s">
        <v>1116</v>
      </c>
      <c r="BG19" s="31"/>
      <c r="BH19" s="31">
        <v>955500883</v>
      </c>
      <c r="BI19" s="31" t="s">
        <v>1117</v>
      </c>
      <c r="BJ19" s="31"/>
      <c r="BK19" s="31"/>
      <c r="BR19" s="151" t="str">
        <f t="shared" ca="1" si="6"/>
        <v>Z</v>
      </c>
      <c r="BS19" s="151" t="str">
        <f t="shared" ca="1" si="7"/>
        <v>A</v>
      </c>
      <c r="BT19" s="151" t="str">
        <f t="shared" ca="1" si="8"/>
        <v>A</v>
      </c>
      <c r="BU19" s="151" t="str">
        <f t="shared" si="9"/>
        <v>MP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VAC</v>
      </c>
      <c r="BZ19" s="151" t="str">
        <f t="shared" ca="1" si="14"/>
        <v>VAC</v>
      </c>
      <c r="CA19" s="151" t="str">
        <f t="shared" ca="1" si="15"/>
        <v>VAC</v>
      </c>
      <c r="CB19" s="151" t="str">
        <f t="shared" ca="1" si="16"/>
        <v>VAC</v>
      </c>
      <c r="CC19" s="151" t="str">
        <f t="shared" ca="1" si="17"/>
        <v>VAC</v>
      </c>
      <c r="CD19" s="151" t="str">
        <f t="shared" ca="1" si="18"/>
        <v>VAC</v>
      </c>
      <c r="CE19" s="151" t="str">
        <f t="shared" ca="1" si="19"/>
        <v>VAC</v>
      </c>
      <c r="CF19" s="151" t="str">
        <f t="shared" ca="1" si="20"/>
        <v>VAC</v>
      </c>
      <c r="CG19" s="151" t="str">
        <f t="shared" ca="1" si="21"/>
        <v>VAC</v>
      </c>
      <c r="CH19" s="151" t="str">
        <f t="shared" ca="1" si="22"/>
        <v>VAC</v>
      </c>
      <c r="CI19" s="151" t="b">
        <f t="shared" ca="1" si="23"/>
        <v>0</v>
      </c>
      <c r="CJ19" s="151" t="str">
        <f t="shared" ca="1" si="24"/>
        <v>VAC</v>
      </c>
      <c r="CK19" s="151" t="str">
        <f t="shared" ca="1" si="25"/>
        <v>VAC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14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/>
      <c r="D20" s="32"/>
      <c r="E20" s="32" t="s">
        <v>30</v>
      </c>
      <c r="F20" s="32" t="s">
        <v>156</v>
      </c>
      <c r="G20" s="32" t="s">
        <v>30</v>
      </c>
      <c r="H20" s="32"/>
      <c r="I20" s="31" t="s">
        <v>948</v>
      </c>
      <c r="J20" s="31" t="s">
        <v>949</v>
      </c>
      <c r="K20" s="31" t="s">
        <v>950</v>
      </c>
      <c r="L20" s="31"/>
      <c r="M20" s="32" t="s">
        <v>147</v>
      </c>
      <c r="N20" s="33">
        <v>41648</v>
      </c>
      <c r="O20" s="28">
        <f t="shared" ca="1" si="0"/>
        <v>1</v>
      </c>
      <c r="P20" s="28">
        <f t="shared" ca="1" si="1"/>
        <v>0</v>
      </c>
      <c r="Q20" s="28">
        <f t="shared" ca="1" si="2"/>
        <v>17</v>
      </c>
      <c r="R20" s="33">
        <v>41650</v>
      </c>
      <c r="S20" s="32"/>
      <c r="T20" s="33">
        <v>41650</v>
      </c>
      <c r="U20" s="32"/>
      <c r="V20" s="33">
        <v>41711</v>
      </c>
      <c r="W20" s="32"/>
      <c r="X20" s="33">
        <v>41801</v>
      </c>
      <c r="Y20" s="32"/>
      <c r="Z20" s="33">
        <v>41834</v>
      </c>
      <c r="AA20" s="32"/>
      <c r="AB20" s="33">
        <v>41711</v>
      </c>
      <c r="AC20" s="32"/>
      <c r="AD20" s="33">
        <v>41773</v>
      </c>
      <c r="AE20" s="32"/>
      <c r="AF20" s="33">
        <v>41834</v>
      </c>
      <c r="AG20" s="32"/>
      <c r="AH20" s="33">
        <v>41711</v>
      </c>
      <c r="AI20" s="32"/>
      <c r="AJ20" s="33">
        <v>41773</v>
      </c>
      <c r="AK20" s="32"/>
      <c r="AL20" s="33">
        <v>41865</v>
      </c>
      <c r="AM20" s="32"/>
      <c r="AN20" s="33">
        <v>41902</v>
      </c>
      <c r="AO20" s="32"/>
      <c r="AP20" s="33"/>
      <c r="AQ20" s="32"/>
      <c r="AR20" s="33"/>
      <c r="AS20" s="32"/>
      <c r="AT20" s="33"/>
      <c r="AU20" s="32"/>
      <c r="AV20" s="33"/>
      <c r="AW20" s="32"/>
      <c r="AX20" s="33"/>
      <c r="AY20" s="32"/>
      <c r="AZ20" s="33"/>
      <c r="BA20" s="32"/>
      <c r="BB20" s="33"/>
      <c r="BC20" s="32"/>
      <c r="BD20" s="33"/>
      <c r="BE20" s="32"/>
      <c r="BF20" s="31" t="s">
        <v>1116</v>
      </c>
      <c r="BG20" s="31"/>
      <c r="BH20" s="31">
        <v>955500883</v>
      </c>
      <c r="BI20" s="31" t="s">
        <v>1117</v>
      </c>
      <c r="BJ20" s="31"/>
      <c r="BK20" s="31"/>
      <c r="BR20" s="151" t="str">
        <f t="shared" ca="1" si="6"/>
        <v>B</v>
      </c>
      <c r="BS20" s="151" t="str">
        <f t="shared" ca="1" si="7"/>
        <v>F</v>
      </c>
      <c r="BT20" s="151" t="str">
        <f t="shared" ca="1" si="8"/>
        <v>B</v>
      </c>
      <c r="BU20" s="151" t="str">
        <f t="shared" si="9"/>
        <v>FP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NO_VAC</v>
      </c>
      <c r="CM20" s="151" t="str">
        <f t="shared" ca="1" si="27"/>
        <v>NO_VAC</v>
      </c>
      <c r="CN20" s="151" t="b">
        <f t="shared" ca="1" si="28"/>
        <v>0</v>
      </c>
      <c r="CO20" s="151" t="b">
        <f t="shared" ca="1" si="29"/>
        <v>0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12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/>
      <c r="E21" s="32" t="s">
        <v>30</v>
      </c>
      <c r="F21" s="32" t="s">
        <v>156</v>
      </c>
      <c r="G21" s="32" t="s">
        <v>30</v>
      </c>
      <c r="H21" s="32"/>
      <c r="I21" s="31" t="s">
        <v>951</v>
      </c>
      <c r="J21" s="31" t="s">
        <v>952</v>
      </c>
      <c r="K21" s="31" t="s">
        <v>953</v>
      </c>
      <c r="L21" s="31"/>
      <c r="M21" s="32" t="s">
        <v>148</v>
      </c>
      <c r="N21" s="33">
        <v>41661</v>
      </c>
      <c r="O21" s="28">
        <f t="shared" ca="1" si="0"/>
        <v>1</v>
      </c>
      <c r="P21" s="28">
        <f t="shared" ca="1" si="1"/>
        <v>0</v>
      </c>
      <c r="Q21" s="28">
        <f t="shared" ca="1" si="2"/>
        <v>4</v>
      </c>
      <c r="R21" s="33">
        <v>41662</v>
      </c>
      <c r="S21" s="32"/>
      <c r="T21" s="33">
        <v>41662</v>
      </c>
      <c r="U21" s="32"/>
      <c r="V21" s="33">
        <v>41719</v>
      </c>
      <c r="W21" s="32"/>
      <c r="X21" s="33">
        <v>41829</v>
      </c>
      <c r="Y21" s="32"/>
      <c r="Z21" s="33">
        <v>41890</v>
      </c>
      <c r="AA21" s="32"/>
      <c r="AB21" s="33">
        <v>41719</v>
      </c>
      <c r="AC21" s="32"/>
      <c r="AD21" s="33">
        <v>41787</v>
      </c>
      <c r="AE21" s="32"/>
      <c r="AF21" s="33">
        <v>41890</v>
      </c>
      <c r="AG21" s="32"/>
      <c r="AH21" s="33">
        <v>41719</v>
      </c>
      <c r="AI21" s="32"/>
      <c r="AJ21" s="33">
        <v>41787</v>
      </c>
      <c r="AK21" s="32"/>
      <c r="AL21" s="33">
        <v>41890</v>
      </c>
      <c r="AM21" s="32"/>
      <c r="AN21" s="33">
        <v>41952</v>
      </c>
      <c r="AO21" s="32"/>
      <c r="AP21" s="33"/>
      <c r="AQ21" s="32"/>
      <c r="AR21" s="33">
        <v>41719</v>
      </c>
      <c r="AS21" s="32"/>
      <c r="AT21" s="33">
        <v>41787</v>
      </c>
      <c r="AU21" s="32"/>
      <c r="AV21" s="33"/>
      <c r="AW21" s="32"/>
      <c r="AX21" s="33"/>
      <c r="AY21" s="32"/>
      <c r="AZ21" s="33"/>
      <c r="BA21" s="32"/>
      <c r="BB21" s="33"/>
      <c r="BC21" s="32"/>
      <c r="BD21" s="33"/>
      <c r="BE21" s="32"/>
      <c r="BF21" s="31" t="s">
        <v>1116</v>
      </c>
      <c r="BG21" s="31"/>
      <c r="BH21" s="31">
        <v>955500883</v>
      </c>
      <c r="BI21" s="31" t="s">
        <v>1117</v>
      </c>
      <c r="BJ21" s="31"/>
      <c r="BK21" s="31"/>
      <c r="BR21" s="151" t="str">
        <f t="shared" ca="1" si="6"/>
        <v>V</v>
      </c>
      <c r="BS21" s="151" t="str">
        <f t="shared" ca="1" si="7"/>
        <v>F</v>
      </c>
      <c r="BT21" s="151" t="str">
        <f t="shared" ca="1" si="8"/>
        <v>B</v>
      </c>
      <c r="BU21" s="151" t="str">
        <f t="shared" si="9"/>
        <v>MP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NO_VAC</v>
      </c>
      <c r="CM21" s="151" t="str">
        <f t="shared" ca="1" si="27"/>
        <v>NO_VAC</v>
      </c>
      <c r="CN21" s="151" t="b">
        <f t="shared" ca="1" si="28"/>
        <v>0</v>
      </c>
      <c r="CO21" s="151" t="b">
        <f t="shared" ca="1" si="29"/>
        <v>0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14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/>
      <c r="E22" s="32" t="s">
        <v>30</v>
      </c>
      <c r="F22" s="32" t="s">
        <v>156</v>
      </c>
      <c r="G22" s="32" t="s">
        <v>30</v>
      </c>
      <c r="H22" s="32"/>
      <c r="I22" s="31" t="s">
        <v>954</v>
      </c>
      <c r="J22" s="31" t="s">
        <v>955</v>
      </c>
      <c r="K22" s="31" t="s">
        <v>956</v>
      </c>
      <c r="L22" s="31"/>
      <c r="M22" s="32" t="s">
        <v>147</v>
      </c>
      <c r="N22" s="33">
        <v>41858</v>
      </c>
      <c r="O22" s="28">
        <f t="shared" ca="1" si="0"/>
        <v>0</v>
      </c>
      <c r="P22" s="28">
        <f t="shared" ca="1" si="1"/>
        <v>5</v>
      </c>
      <c r="Q22" s="28">
        <f t="shared" ca="1" si="2"/>
        <v>19</v>
      </c>
      <c r="R22" s="33">
        <v>41859</v>
      </c>
      <c r="S22" s="32"/>
      <c r="T22" s="33">
        <v>41859</v>
      </c>
      <c r="U22" s="32"/>
      <c r="V22" s="33">
        <v>41925</v>
      </c>
      <c r="W22" s="32"/>
      <c r="X22" s="33">
        <v>41988</v>
      </c>
      <c r="Y22" s="32"/>
      <c r="Z22" s="33"/>
      <c r="AA22" s="32"/>
      <c r="AB22" s="33">
        <v>41925</v>
      </c>
      <c r="AC22" s="32"/>
      <c r="AD22" s="33">
        <v>41988</v>
      </c>
      <c r="AE22" s="32"/>
      <c r="AF22" s="33"/>
      <c r="AG22" s="32"/>
      <c r="AH22" s="33">
        <v>41925</v>
      </c>
      <c r="AI22" s="32"/>
      <c r="AJ22" s="33">
        <v>41988</v>
      </c>
      <c r="AK22" s="32"/>
      <c r="AL22" s="33"/>
      <c r="AM22" s="32"/>
      <c r="AN22" s="33"/>
      <c r="AO22" s="32"/>
      <c r="AP22" s="33"/>
      <c r="AQ22" s="32"/>
      <c r="AR22" s="33">
        <v>41925</v>
      </c>
      <c r="AS22" s="32"/>
      <c r="AT22" s="33">
        <v>41988</v>
      </c>
      <c r="AU22" s="32"/>
      <c r="AV22" s="33"/>
      <c r="AW22" s="32"/>
      <c r="AX22" s="33"/>
      <c r="AY22" s="32"/>
      <c r="AZ22" s="33"/>
      <c r="BA22" s="32"/>
      <c r="BB22" s="33"/>
      <c r="BC22" s="32"/>
      <c r="BD22" s="33"/>
      <c r="BE22" s="32"/>
      <c r="BF22" s="31" t="s">
        <v>1116</v>
      </c>
      <c r="BG22" s="31"/>
      <c r="BH22" s="31">
        <v>955500883</v>
      </c>
      <c r="BI22" s="31" t="s">
        <v>1117</v>
      </c>
      <c r="BJ22" s="31"/>
      <c r="BK22" s="31"/>
      <c r="BR22" s="151" t="str">
        <f t="shared" ca="1" si="6"/>
        <v>A</v>
      </c>
      <c r="BS22" s="151" t="str">
        <f t="shared" ca="1" si="7"/>
        <v>A</v>
      </c>
      <c r="BT22" s="151" t="str">
        <f t="shared" ca="1" si="8"/>
        <v>A</v>
      </c>
      <c r="BU22" s="151" t="str">
        <f t="shared" si="9"/>
        <v>FP</v>
      </c>
      <c r="BV22" s="155">
        <f t="shared" ca="1" si="10"/>
        <v>0</v>
      </c>
      <c r="BW22" s="151" t="str">
        <f t="shared" ca="1" si="11"/>
        <v>VAC</v>
      </c>
      <c r="BX22" s="151" t="str">
        <f t="shared" ca="1" si="12"/>
        <v>VAC</v>
      </c>
      <c r="BY22" s="151" t="str">
        <f t="shared" ca="1" si="13"/>
        <v>VAC</v>
      </c>
      <c r="BZ22" s="151" t="str">
        <f t="shared" ca="1" si="14"/>
        <v>VAC</v>
      </c>
      <c r="CA22" s="151" t="b">
        <f t="shared" ca="1" si="15"/>
        <v>0</v>
      </c>
      <c r="CB22" s="151" t="str">
        <f t="shared" ca="1" si="16"/>
        <v>VAC</v>
      </c>
      <c r="CC22" s="151" t="str">
        <f t="shared" ca="1" si="17"/>
        <v>VAC</v>
      </c>
      <c r="CD22" s="151" t="b">
        <f t="shared" ca="1" si="18"/>
        <v>0</v>
      </c>
      <c r="CE22" s="151" t="str">
        <f t="shared" ca="1" si="19"/>
        <v>VAC</v>
      </c>
      <c r="CF22" s="151" t="str">
        <f t="shared" ca="1" si="20"/>
        <v>VAC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str">
        <f t="shared" ca="1" si="24"/>
        <v>VAC</v>
      </c>
      <c r="CK22" s="151" t="str">
        <f t="shared" ca="1" si="25"/>
        <v>VAC</v>
      </c>
      <c r="CL22" s="151" t="b">
        <f t="shared" ca="1" si="26"/>
        <v>0</v>
      </c>
      <c r="CM22" s="151" t="b">
        <f t="shared" ca="1" si="27"/>
        <v>0</v>
      </c>
      <c r="CN22" s="151" t="b">
        <f t="shared" ca="1" si="28"/>
        <v>0</v>
      </c>
      <c r="CO22" s="151" t="b">
        <f t="shared" ca="1" si="29"/>
        <v>0</v>
      </c>
      <c r="CP22" s="151" t="b">
        <f t="shared" ca="1" si="30"/>
        <v>0</v>
      </c>
      <c r="CQ22" s="155">
        <f t="shared" ca="1" si="31"/>
        <v>10</v>
      </c>
      <c r="CR22" s="155" t="b">
        <f t="shared" ca="1" si="32"/>
        <v>0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>
        <v>8</v>
      </c>
      <c r="E23" s="32" t="s">
        <v>30</v>
      </c>
      <c r="F23" s="32" t="s">
        <v>33</v>
      </c>
      <c r="G23" s="32" t="s">
        <v>31</v>
      </c>
      <c r="H23" s="32"/>
      <c r="I23" s="31" t="s">
        <v>957</v>
      </c>
      <c r="J23" s="31" t="s">
        <v>958</v>
      </c>
      <c r="K23" s="31" t="s">
        <v>959</v>
      </c>
      <c r="L23" s="31"/>
      <c r="M23" s="32" t="s">
        <v>147</v>
      </c>
      <c r="N23" s="33">
        <v>41828</v>
      </c>
      <c r="O23" s="28">
        <f t="shared" ca="1" si="0"/>
        <v>0</v>
      </c>
      <c r="P23" s="28">
        <f t="shared" ca="1" si="1"/>
        <v>6</v>
      </c>
      <c r="Q23" s="28">
        <f t="shared" ca="1" si="2"/>
        <v>18</v>
      </c>
      <c r="R23" s="33">
        <v>41828</v>
      </c>
      <c r="S23" s="32"/>
      <c r="T23" s="33">
        <v>41828</v>
      </c>
      <c r="U23" s="32"/>
      <c r="V23" s="33">
        <v>41890</v>
      </c>
      <c r="W23" s="32"/>
      <c r="X23" s="33">
        <v>41951</v>
      </c>
      <c r="Y23" s="32"/>
      <c r="Z23" s="33"/>
      <c r="AA23" s="32"/>
      <c r="AB23" s="33">
        <v>41890</v>
      </c>
      <c r="AC23" s="32"/>
      <c r="AD23" s="33">
        <v>41951</v>
      </c>
      <c r="AE23" s="32"/>
      <c r="AF23" s="33"/>
      <c r="AG23" s="32"/>
      <c r="AH23" s="33">
        <v>41890</v>
      </c>
      <c r="AI23" s="32"/>
      <c r="AJ23" s="33">
        <v>41951</v>
      </c>
      <c r="AK23" s="32"/>
      <c r="AL23" s="33"/>
      <c r="AM23" s="32"/>
      <c r="AN23" s="33"/>
      <c r="AO23" s="32"/>
      <c r="AP23" s="33"/>
      <c r="AQ23" s="32"/>
      <c r="AR23" s="33">
        <v>41890</v>
      </c>
      <c r="AS23" s="32"/>
      <c r="AT23" s="33">
        <v>41951</v>
      </c>
      <c r="AU23" s="32"/>
      <c r="AV23" s="33"/>
      <c r="AW23" s="32"/>
      <c r="AX23" s="33"/>
      <c r="AY23" s="32"/>
      <c r="AZ23" s="33"/>
      <c r="BA23" s="32"/>
      <c r="BB23" s="33"/>
      <c r="BC23" s="32"/>
      <c r="BD23" s="33"/>
      <c r="BE23" s="32"/>
      <c r="BF23" s="31" t="s">
        <v>1116</v>
      </c>
      <c r="BG23" s="31"/>
      <c r="BH23" s="31">
        <v>955500883</v>
      </c>
      <c r="BI23" s="31" t="s">
        <v>1117</v>
      </c>
      <c r="BJ23" s="31"/>
      <c r="BK23" s="31"/>
      <c r="BR23" s="151" t="str">
        <f t="shared" ca="1" si="6"/>
        <v>A</v>
      </c>
      <c r="BS23" s="151" t="str">
        <f t="shared" ca="1" si="7"/>
        <v>B</v>
      </c>
      <c r="BT23" s="151" t="str">
        <f t="shared" ca="1" si="8"/>
        <v>Z</v>
      </c>
      <c r="BU23" s="151" t="str">
        <f t="shared" si="9"/>
        <v>FE</v>
      </c>
      <c r="BV23" s="155">
        <f t="shared" ca="1" si="10"/>
        <v>0</v>
      </c>
      <c r="BW23" s="151" t="str">
        <f t="shared" ca="1" si="11"/>
        <v>VAC</v>
      </c>
      <c r="BX23" s="151" t="str">
        <f t="shared" ca="1" si="12"/>
        <v>VAC</v>
      </c>
      <c r="BY23" s="151" t="str">
        <f t="shared" ca="1" si="13"/>
        <v>VAC</v>
      </c>
      <c r="BZ23" s="151" t="str">
        <f t="shared" ca="1" si="14"/>
        <v>VAC</v>
      </c>
      <c r="CA23" s="151" t="str">
        <f t="shared" ca="1" si="15"/>
        <v>NO_VAC</v>
      </c>
      <c r="CB23" s="151" t="str">
        <f t="shared" ca="1" si="16"/>
        <v>VAC</v>
      </c>
      <c r="CC23" s="151" t="str">
        <f t="shared" ca="1" si="17"/>
        <v>VAC</v>
      </c>
      <c r="CD23" s="151" t="str">
        <f t="shared" ca="1" si="18"/>
        <v>NO_VAC</v>
      </c>
      <c r="CE23" s="151" t="str">
        <f t="shared" ca="1" si="19"/>
        <v>VAC</v>
      </c>
      <c r="CF23" s="151" t="str">
        <f t="shared" ca="1" si="20"/>
        <v>VAC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str">
        <f t="shared" ca="1" si="24"/>
        <v>VAC</v>
      </c>
      <c r="CK23" s="151" t="str">
        <f t="shared" ca="1" si="25"/>
        <v>VAC</v>
      </c>
      <c r="CL23" s="151" t="b">
        <f t="shared" ca="1" si="26"/>
        <v>0</v>
      </c>
      <c r="CM23" s="151" t="b">
        <f t="shared" ca="1" si="27"/>
        <v>0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>
        <f t="shared" ca="1" si="31"/>
        <v>10</v>
      </c>
      <c r="CR23" s="155" t="b">
        <f t="shared" ca="1" si="32"/>
        <v>0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/>
      <c r="E24" s="32" t="s">
        <v>30</v>
      </c>
      <c r="F24" s="32" t="s">
        <v>156</v>
      </c>
      <c r="G24" s="32" t="s">
        <v>30</v>
      </c>
      <c r="H24" s="32"/>
      <c r="I24" s="31" t="s">
        <v>960</v>
      </c>
      <c r="J24" s="31" t="s">
        <v>961</v>
      </c>
      <c r="K24" s="31" t="s">
        <v>962</v>
      </c>
      <c r="L24" s="31"/>
      <c r="M24" s="32" t="s">
        <v>148</v>
      </c>
      <c r="N24" s="33">
        <v>41906</v>
      </c>
      <c r="O24" s="28">
        <f t="shared" ca="1" si="0"/>
        <v>0</v>
      </c>
      <c r="P24" s="28">
        <f t="shared" ca="1" si="1"/>
        <v>4</v>
      </c>
      <c r="Q24" s="28">
        <f t="shared" ca="1" si="2"/>
        <v>2</v>
      </c>
      <c r="R24" s="33">
        <v>41908</v>
      </c>
      <c r="S24" s="32"/>
      <c r="T24" s="33">
        <v>41908</v>
      </c>
      <c r="U24" s="32"/>
      <c r="V24" s="33">
        <v>41968</v>
      </c>
      <c r="W24" s="32"/>
      <c r="X24" s="33"/>
      <c r="Y24" s="32"/>
      <c r="Z24" s="33"/>
      <c r="AA24" s="32"/>
      <c r="AB24" s="33">
        <v>41968</v>
      </c>
      <c r="AC24" s="32"/>
      <c r="AD24" s="33"/>
      <c r="AE24" s="32"/>
      <c r="AF24" s="33"/>
      <c r="AG24" s="32"/>
      <c r="AH24" s="33">
        <v>41968</v>
      </c>
      <c r="AI24" s="32"/>
      <c r="AJ24" s="33"/>
      <c r="AK24" s="32"/>
      <c r="AL24" s="33"/>
      <c r="AM24" s="32"/>
      <c r="AN24" s="33"/>
      <c r="AO24" s="32"/>
      <c r="AP24" s="33"/>
      <c r="AQ24" s="32"/>
      <c r="AR24" s="33">
        <v>41968</v>
      </c>
      <c r="AS24" s="32"/>
      <c r="AT24" s="33"/>
      <c r="AU24" s="32"/>
      <c r="AV24" s="33"/>
      <c r="AW24" s="32"/>
      <c r="AX24" s="33"/>
      <c r="AY24" s="32"/>
      <c r="AZ24" s="33"/>
      <c r="BA24" s="32"/>
      <c r="BB24" s="33"/>
      <c r="BC24" s="32"/>
      <c r="BD24" s="33"/>
      <c r="BE24" s="32"/>
      <c r="BF24" s="31" t="s">
        <v>1116</v>
      </c>
      <c r="BG24" s="31"/>
      <c r="BH24" s="31">
        <v>955500883</v>
      </c>
      <c r="BI24" s="31" t="s">
        <v>1117</v>
      </c>
      <c r="BJ24" s="31"/>
      <c r="BK24" s="31"/>
      <c r="BR24" s="151" t="str">
        <f t="shared" ca="1" si="6"/>
        <v>Z</v>
      </c>
      <c r="BS24" s="151" t="str">
        <f t="shared" ca="1" si="7"/>
        <v>A</v>
      </c>
      <c r="BT24" s="151" t="str">
        <f t="shared" ca="1" si="8"/>
        <v>A</v>
      </c>
      <c r="BU24" s="151" t="str">
        <f t="shared" si="9"/>
        <v>MP</v>
      </c>
      <c r="BV24" s="155">
        <f t="shared" ca="1" si="10"/>
        <v>0</v>
      </c>
      <c r="BW24" s="151" t="str">
        <f t="shared" ca="1" si="11"/>
        <v>VAC</v>
      </c>
      <c r="BX24" s="151" t="str">
        <f t="shared" ca="1" si="12"/>
        <v>VAC</v>
      </c>
      <c r="BY24" s="151" t="str">
        <f t="shared" ca="1" si="13"/>
        <v>VAC</v>
      </c>
      <c r="BZ24" s="151" t="str">
        <f t="shared" ca="1" si="14"/>
        <v>NO_VAC</v>
      </c>
      <c r="CA24" s="151" t="b">
        <f t="shared" ca="1" si="15"/>
        <v>0</v>
      </c>
      <c r="CB24" s="151" t="str">
        <f t="shared" ca="1" si="16"/>
        <v>VAC</v>
      </c>
      <c r="CC24" s="151" t="str">
        <f t="shared" ca="1" si="17"/>
        <v>NO_VAC</v>
      </c>
      <c r="CD24" s="151" t="b">
        <f t="shared" ca="1" si="18"/>
        <v>0</v>
      </c>
      <c r="CE24" s="151" t="str">
        <f t="shared" ca="1" si="19"/>
        <v>VAC</v>
      </c>
      <c r="CF24" s="151" t="str">
        <f t="shared" ca="1" si="20"/>
        <v>NO_VAC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str">
        <f t="shared" ca="1" si="24"/>
        <v>VAC</v>
      </c>
      <c r="CK24" s="151" t="str">
        <f t="shared" ca="1" si="25"/>
        <v>NO_VAC</v>
      </c>
      <c r="CL24" s="151" t="b">
        <f t="shared" ca="1" si="26"/>
        <v>0</v>
      </c>
      <c r="CM24" s="151" t="b">
        <f t="shared" ca="1" si="27"/>
        <v>0</v>
      </c>
      <c r="CN24" s="151" t="b">
        <f t="shared" ca="1" si="28"/>
        <v>0</v>
      </c>
      <c r="CO24" s="151" t="b">
        <f t="shared" ca="1" si="29"/>
        <v>0</v>
      </c>
      <c r="CP24" s="151" t="b">
        <f t="shared" ca="1" si="30"/>
        <v>0</v>
      </c>
      <c r="CQ24" s="155">
        <f t="shared" ca="1" si="31"/>
        <v>6</v>
      </c>
      <c r="CR24" s="155" t="b">
        <f t="shared" ca="1" si="32"/>
        <v>0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/>
      <c r="D25" s="32"/>
      <c r="E25" s="32" t="s">
        <v>30</v>
      </c>
      <c r="F25" s="32" t="s">
        <v>156</v>
      </c>
      <c r="G25" s="32" t="s">
        <v>30</v>
      </c>
      <c r="H25" s="32"/>
      <c r="I25" s="31" t="s">
        <v>963</v>
      </c>
      <c r="J25" s="31" t="s">
        <v>964</v>
      </c>
      <c r="K25" s="31" t="s">
        <v>965</v>
      </c>
      <c r="L25" s="31"/>
      <c r="M25" s="32" t="s">
        <v>148</v>
      </c>
      <c r="N25" s="33">
        <v>41879</v>
      </c>
      <c r="O25" s="28">
        <f t="shared" ca="1" si="0"/>
        <v>0</v>
      </c>
      <c r="P25" s="28">
        <f t="shared" ca="1" si="1"/>
        <v>4</v>
      </c>
      <c r="Q25" s="28">
        <f t="shared" ca="1" si="2"/>
        <v>29</v>
      </c>
      <c r="R25" s="33">
        <v>41880</v>
      </c>
      <c r="S25" s="32"/>
      <c r="T25" s="33">
        <v>41880</v>
      </c>
      <c r="U25" s="32"/>
      <c r="V25" s="33">
        <v>41940</v>
      </c>
      <c r="W25" s="32"/>
      <c r="X25" s="33"/>
      <c r="Y25" s="32"/>
      <c r="Z25" s="33"/>
      <c r="AA25" s="32"/>
      <c r="AB25" s="33">
        <v>41940</v>
      </c>
      <c r="AC25" s="32"/>
      <c r="AD25" s="33"/>
      <c r="AE25" s="32"/>
      <c r="AF25" s="33"/>
      <c r="AG25" s="32"/>
      <c r="AH25" s="33">
        <v>41940</v>
      </c>
      <c r="AI25" s="32"/>
      <c r="AJ25" s="33"/>
      <c r="AK25" s="32"/>
      <c r="AL25" s="33"/>
      <c r="AM25" s="32"/>
      <c r="AN25" s="33"/>
      <c r="AO25" s="32"/>
      <c r="AP25" s="33"/>
      <c r="AQ25" s="32"/>
      <c r="AR25" s="33">
        <v>41940</v>
      </c>
      <c r="AS25" s="32"/>
      <c r="AT25" s="33"/>
      <c r="AU25" s="32"/>
      <c r="AV25" s="33"/>
      <c r="AW25" s="32"/>
      <c r="AX25" s="33"/>
      <c r="AY25" s="32"/>
      <c r="AZ25" s="33"/>
      <c r="BA25" s="32"/>
      <c r="BB25" s="33"/>
      <c r="BC25" s="32"/>
      <c r="BD25" s="33"/>
      <c r="BE25" s="32"/>
      <c r="BF25" s="31" t="s">
        <v>1116</v>
      </c>
      <c r="BG25" s="31"/>
      <c r="BH25" s="31">
        <v>955500883</v>
      </c>
      <c r="BI25" s="31" t="s">
        <v>1117</v>
      </c>
      <c r="BJ25" s="31"/>
      <c r="BK25" s="31"/>
      <c r="BR25" s="151" t="str">
        <f t="shared" ca="1" si="6"/>
        <v>Z</v>
      </c>
      <c r="BS25" s="151" t="str">
        <f t="shared" ca="1" si="7"/>
        <v>A</v>
      </c>
      <c r="BT25" s="151" t="str">
        <f t="shared" ca="1" si="8"/>
        <v>A</v>
      </c>
      <c r="BU25" s="151" t="str">
        <f t="shared" si="9"/>
        <v>MP</v>
      </c>
      <c r="BV25" s="155">
        <f t="shared" ca="1" si="10"/>
        <v>0</v>
      </c>
      <c r="BW25" s="151" t="str">
        <f t="shared" ca="1" si="11"/>
        <v>VAC</v>
      </c>
      <c r="BX25" s="151" t="str">
        <f t="shared" ca="1" si="12"/>
        <v>VAC</v>
      </c>
      <c r="BY25" s="151" t="str">
        <f t="shared" ca="1" si="13"/>
        <v>VAC</v>
      </c>
      <c r="BZ25" s="151" t="str">
        <f t="shared" ca="1" si="14"/>
        <v>NO_VAC</v>
      </c>
      <c r="CA25" s="151" t="b">
        <f t="shared" ca="1" si="15"/>
        <v>0</v>
      </c>
      <c r="CB25" s="151" t="str">
        <f t="shared" ca="1" si="16"/>
        <v>VAC</v>
      </c>
      <c r="CC25" s="151" t="str">
        <f t="shared" ca="1" si="17"/>
        <v>NO_VAC</v>
      </c>
      <c r="CD25" s="151" t="b">
        <f t="shared" ca="1" si="18"/>
        <v>0</v>
      </c>
      <c r="CE25" s="151" t="str">
        <f t="shared" ca="1" si="19"/>
        <v>VAC</v>
      </c>
      <c r="CF25" s="151" t="str">
        <f t="shared" ca="1" si="20"/>
        <v>NO_VAC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str">
        <f t="shared" ca="1" si="24"/>
        <v>VAC</v>
      </c>
      <c r="CK25" s="151" t="str">
        <f t="shared" ca="1" si="25"/>
        <v>NO_VAC</v>
      </c>
      <c r="CL25" s="151" t="b">
        <f t="shared" ca="1" si="26"/>
        <v>0</v>
      </c>
      <c r="CM25" s="151" t="b">
        <f t="shared" ca="1" si="27"/>
        <v>0</v>
      </c>
      <c r="CN25" s="151" t="b">
        <f t="shared" ca="1" si="28"/>
        <v>0</v>
      </c>
      <c r="CO25" s="151" t="b">
        <f t="shared" ca="1" si="29"/>
        <v>0</v>
      </c>
      <c r="CP25" s="151" t="b">
        <f t="shared" ca="1" si="30"/>
        <v>0</v>
      </c>
      <c r="CQ25" s="155">
        <f t="shared" ca="1" si="31"/>
        <v>6</v>
      </c>
      <c r="CR25" s="155" t="b">
        <f t="shared" ca="1" si="32"/>
        <v>0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/>
      <c r="D26" s="32"/>
      <c r="E26" s="32" t="s">
        <v>30</v>
      </c>
      <c r="F26" s="32" t="s">
        <v>156</v>
      </c>
      <c r="G26" s="32" t="s">
        <v>30</v>
      </c>
      <c r="H26" s="32"/>
      <c r="I26" s="31" t="s">
        <v>966</v>
      </c>
      <c r="J26" s="31" t="s">
        <v>967</v>
      </c>
      <c r="K26" s="31" t="s">
        <v>968</v>
      </c>
      <c r="L26" s="31"/>
      <c r="M26" s="32" t="s">
        <v>148</v>
      </c>
      <c r="N26" s="33">
        <v>41933</v>
      </c>
      <c r="O26" s="28">
        <f t="shared" ca="1" si="0"/>
        <v>0</v>
      </c>
      <c r="P26" s="28">
        <f t="shared" ca="1" si="1"/>
        <v>3</v>
      </c>
      <c r="Q26" s="28">
        <f t="shared" ca="1" si="2"/>
        <v>5</v>
      </c>
      <c r="R26" s="33">
        <v>41933</v>
      </c>
      <c r="S26" s="32"/>
      <c r="T26" s="33">
        <v>41933</v>
      </c>
      <c r="U26" s="32"/>
      <c r="V26" s="33"/>
      <c r="W26" s="32"/>
      <c r="X26" s="33"/>
      <c r="Y26" s="32"/>
      <c r="Z26" s="33"/>
      <c r="AA26" s="32"/>
      <c r="AB26" s="33"/>
      <c r="AC26" s="32"/>
      <c r="AD26" s="33"/>
      <c r="AE26" s="32"/>
      <c r="AF26" s="33"/>
      <c r="AG26" s="32"/>
      <c r="AH26" s="33"/>
      <c r="AI26" s="32"/>
      <c r="AJ26" s="33"/>
      <c r="AK26" s="32"/>
      <c r="AL26" s="33"/>
      <c r="AM26" s="32"/>
      <c r="AN26" s="33"/>
      <c r="AO26" s="32"/>
      <c r="AP26" s="33"/>
      <c r="AQ26" s="32"/>
      <c r="AR26" s="33"/>
      <c r="AS26" s="32"/>
      <c r="AT26" s="33"/>
      <c r="AU26" s="32"/>
      <c r="AV26" s="33"/>
      <c r="AW26" s="32"/>
      <c r="AX26" s="33"/>
      <c r="AY26" s="32"/>
      <c r="AZ26" s="33"/>
      <c r="BA26" s="32"/>
      <c r="BB26" s="33"/>
      <c r="BC26" s="32"/>
      <c r="BD26" s="33"/>
      <c r="BE26" s="32"/>
      <c r="BF26" s="31" t="s">
        <v>1116</v>
      </c>
      <c r="BG26" s="31"/>
      <c r="BH26" s="31">
        <v>955500883</v>
      </c>
      <c r="BI26" s="31" t="s">
        <v>1117</v>
      </c>
      <c r="BJ26" s="31"/>
      <c r="BK26" s="31"/>
      <c r="BR26" s="151" t="str">
        <f t="shared" ca="1" si="6"/>
        <v>Z</v>
      </c>
      <c r="BS26" s="151" t="str">
        <f t="shared" ca="1" si="7"/>
        <v>A</v>
      </c>
      <c r="BT26" s="151" t="str">
        <f t="shared" ca="1" si="8"/>
        <v>A</v>
      </c>
      <c r="BU26" s="151" t="str">
        <f t="shared" si="9"/>
        <v>MP</v>
      </c>
      <c r="BV26" s="155">
        <f t="shared" ca="1" si="10"/>
        <v>0</v>
      </c>
      <c r="BW26" s="151" t="str">
        <f t="shared" ca="1" si="11"/>
        <v>VAC</v>
      </c>
      <c r="BX26" s="151" t="str">
        <f t="shared" ca="1" si="12"/>
        <v>VAC</v>
      </c>
      <c r="BY26" s="151" t="str">
        <f t="shared" ca="1" si="13"/>
        <v>NO_VAC</v>
      </c>
      <c r="BZ26" s="151" t="b">
        <f t="shared" ca="1" si="14"/>
        <v>0</v>
      </c>
      <c r="CA26" s="151" t="b">
        <f t="shared" ca="1" si="15"/>
        <v>0</v>
      </c>
      <c r="CB26" s="151" t="str">
        <f t="shared" ca="1" si="16"/>
        <v>NO_VAC</v>
      </c>
      <c r="CC26" s="151" t="b">
        <f t="shared" ca="1" si="17"/>
        <v>0</v>
      </c>
      <c r="CD26" s="151" t="b">
        <f t="shared" ca="1" si="18"/>
        <v>0</v>
      </c>
      <c r="CE26" s="151" t="str">
        <f t="shared" ca="1" si="19"/>
        <v>NO_VAC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str">
        <f t="shared" ca="1" si="24"/>
        <v>NO_VAC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b">
        <f t="shared" ca="1" si="28"/>
        <v>0</v>
      </c>
      <c r="CO26" s="151" t="b">
        <f t="shared" ca="1" si="29"/>
        <v>0</v>
      </c>
      <c r="CP26" s="151" t="b">
        <f t="shared" ca="1" si="30"/>
        <v>0</v>
      </c>
      <c r="CQ26" s="155">
        <f t="shared" ca="1" si="31"/>
        <v>2</v>
      </c>
      <c r="CR26" s="155" t="b">
        <f t="shared" ca="1" si="32"/>
        <v>0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/>
      <c r="D27" s="32"/>
      <c r="E27" s="32" t="s">
        <v>30</v>
      </c>
      <c r="F27" s="32" t="s">
        <v>156</v>
      </c>
      <c r="G27" s="32" t="s">
        <v>31</v>
      </c>
      <c r="H27" s="32"/>
      <c r="I27" s="31" t="s">
        <v>969</v>
      </c>
      <c r="J27" s="31" t="s">
        <v>970</v>
      </c>
      <c r="K27" s="31" t="s">
        <v>971</v>
      </c>
      <c r="L27" s="31"/>
      <c r="M27" s="32" t="s">
        <v>147</v>
      </c>
      <c r="N27" s="33">
        <v>41707</v>
      </c>
      <c r="O27" s="28">
        <f t="shared" ca="1" si="0"/>
        <v>0</v>
      </c>
      <c r="P27" s="28">
        <f t="shared" ca="1" si="1"/>
        <v>10</v>
      </c>
      <c r="Q27" s="28">
        <f t="shared" ca="1" si="2"/>
        <v>17</v>
      </c>
      <c r="R27" s="33">
        <v>41707</v>
      </c>
      <c r="S27" s="32"/>
      <c r="T27" s="33">
        <v>41707</v>
      </c>
      <c r="U27" s="32"/>
      <c r="V27" s="33">
        <v>41816</v>
      </c>
      <c r="W27" s="32"/>
      <c r="X27" s="33">
        <v>41856</v>
      </c>
      <c r="Y27" s="32"/>
      <c r="Z27" s="33">
        <v>41918</v>
      </c>
      <c r="AA27" s="32"/>
      <c r="AB27" s="33">
        <v>41816</v>
      </c>
      <c r="AC27" s="32"/>
      <c r="AD27" s="33">
        <v>41856</v>
      </c>
      <c r="AE27" s="32"/>
      <c r="AF27" s="33">
        <v>41918</v>
      </c>
      <c r="AG27" s="32"/>
      <c r="AH27" s="33">
        <v>41816</v>
      </c>
      <c r="AI27" s="32"/>
      <c r="AJ27" s="33">
        <v>41856</v>
      </c>
      <c r="AK27" s="32"/>
      <c r="AL27" s="33">
        <v>41953</v>
      </c>
      <c r="AM27" s="32"/>
      <c r="AN27" s="33">
        <v>41984</v>
      </c>
      <c r="AO27" s="32"/>
      <c r="AP27" s="33"/>
      <c r="AQ27" s="32"/>
      <c r="AR27" s="33">
        <v>41816</v>
      </c>
      <c r="AS27" s="32"/>
      <c r="AT27" s="33">
        <v>41856</v>
      </c>
      <c r="AU27" s="32"/>
      <c r="AV27" s="33"/>
      <c r="AW27" s="32"/>
      <c r="AX27" s="33"/>
      <c r="AY27" s="32"/>
      <c r="AZ27" s="33"/>
      <c r="BA27" s="32"/>
      <c r="BB27" s="33"/>
      <c r="BC27" s="32"/>
      <c r="BD27" s="33"/>
      <c r="BE27" s="32"/>
      <c r="BF27" s="31" t="s">
        <v>1116</v>
      </c>
      <c r="BG27" s="31"/>
      <c r="BH27" s="31">
        <v>955500883</v>
      </c>
      <c r="BI27" s="31" t="s">
        <v>1117</v>
      </c>
      <c r="BJ27" s="31"/>
      <c r="BK27" s="31"/>
      <c r="BR27" s="151" t="str">
        <f t="shared" ca="1" si="6"/>
        <v>A</v>
      </c>
      <c r="BS27" s="151" t="str">
        <f t="shared" ca="1" si="7"/>
        <v>A</v>
      </c>
      <c r="BT27" s="151" t="str">
        <f t="shared" ca="1" si="8"/>
        <v>Z</v>
      </c>
      <c r="BU27" s="151" t="str">
        <f t="shared" si="9"/>
        <v>FP</v>
      </c>
      <c r="BV27" s="155">
        <f t="shared" ca="1" si="10"/>
        <v>0</v>
      </c>
      <c r="BW27" s="151" t="str">
        <f t="shared" ca="1" si="11"/>
        <v>VAC</v>
      </c>
      <c r="BX27" s="151" t="str">
        <f t="shared" ca="1" si="12"/>
        <v>VAC</v>
      </c>
      <c r="BY27" s="151" t="str">
        <f t="shared" ca="1" si="13"/>
        <v>VAC</v>
      </c>
      <c r="BZ27" s="151" t="str">
        <f t="shared" ca="1" si="14"/>
        <v>VAC</v>
      </c>
      <c r="CA27" s="151" t="str">
        <f t="shared" ca="1" si="15"/>
        <v>VAC</v>
      </c>
      <c r="CB27" s="151" t="str">
        <f t="shared" ca="1" si="16"/>
        <v>VAC</v>
      </c>
      <c r="CC27" s="151" t="str">
        <f t="shared" ca="1" si="17"/>
        <v>VAC</v>
      </c>
      <c r="CD27" s="151" t="str">
        <f t="shared" ca="1" si="18"/>
        <v>VAC</v>
      </c>
      <c r="CE27" s="151" t="str">
        <f t="shared" ca="1" si="19"/>
        <v>VAC</v>
      </c>
      <c r="CF27" s="151" t="str">
        <f t="shared" ca="1" si="20"/>
        <v>VAC</v>
      </c>
      <c r="CG27" s="151" t="str">
        <f t="shared" ca="1" si="21"/>
        <v>VAC</v>
      </c>
      <c r="CH27" s="151" t="str">
        <f t="shared" ca="1" si="22"/>
        <v>VAC</v>
      </c>
      <c r="CI27" s="151" t="b">
        <f t="shared" ca="1" si="23"/>
        <v>0</v>
      </c>
      <c r="CJ27" s="151" t="str">
        <f t="shared" ca="1" si="24"/>
        <v>VAC</v>
      </c>
      <c r="CK27" s="151" t="str">
        <f t="shared" ca="1" si="25"/>
        <v>VAC</v>
      </c>
      <c r="CL27" s="151" t="b">
        <f t="shared" ca="1" si="26"/>
        <v>0</v>
      </c>
      <c r="CM27" s="151" t="b">
        <f t="shared" ca="1" si="27"/>
        <v>0</v>
      </c>
      <c r="CN27" s="151" t="b">
        <f t="shared" ca="1" si="28"/>
        <v>0</v>
      </c>
      <c r="CO27" s="151" t="b">
        <f t="shared" ca="1" si="29"/>
        <v>0</v>
      </c>
      <c r="CP27" s="151" t="b">
        <f t="shared" ca="1" si="30"/>
        <v>0</v>
      </c>
      <c r="CQ27" s="155">
        <f t="shared" ca="1" si="31"/>
        <v>14</v>
      </c>
      <c r="CR27" s="155" t="b">
        <f t="shared" ca="1" si="32"/>
        <v>0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/>
      <c r="D28" s="32"/>
      <c r="E28" s="32" t="s">
        <v>30</v>
      </c>
      <c r="F28" s="32" t="s">
        <v>156</v>
      </c>
      <c r="G28" s="32" t="s">
        <v>30</v>
      </c>
      <c r="H28" s="32"/>
      <c r="I28" s="31" t="s">
        <v>972</v>
      </c>
      <c r="J28" s="31" t="s">
        <v>973</v>
      </c>
      <c r="K28" s="31" t="s">
        <v>974</v>
      </c>
      <c r="L28" s="31"/>
      <c r="M28" s="32" t="s">
        <v>148</v>
      </c>
      <c r="N28" s="33">
        <v>41542</v>
      </c>
      <c r="O28" s="28">
        <f t="shared" ca="1" si="0"/>
        <v>1</v>
      </c>
      <c r="P28" s="28">
        <f t="shared" ca="1" si="1"/>
        <v>4</v>
      </c>
      <c r="Q28" s="28">
        <f t="shared" ca="1" si="2"/>
        <v>1</v>
      </c>
      <c r="R28" s="33">
        <v>41550</v>
      </c>
      <c r="S28" s="32"/>
      <c r="T28" s="33">
        <v>41550</v>
      </c>
      <c r="U28" s="32"/>
      <c r="V28" s="33">
        <v>41607</v>
      </c>
      <c r="W28" s="32"/>
      <c r="X28" s="33">
        <v>41668</v>
      </c>
      <c r="Y28" s="32"/>
      <c r="Z28" s="33">
        <v>41729</v>
      </c>
      <c r="AA28" s="32"/>
      <c r="AB28" s="33">
        <v>41607</v>
      </c>
      <c r="AC28" s="32"/>
      <c r="AD28" s="33">
        <v>41668</v>
      </c>
      <c r="AE28" s="32"/>
      <c r="AF28" s="33">
        <v>41729</v>
      </c>
      <c r="AG28" s="32"/>
      <c r="AH28" s="33">
        <v>41607</v>
      </c>
      <c r="AI28" s="32"/>
      <c r="AJ28" s="33">
        <v>41668</v>
      </c>
      <c r="AK28" s="32"/>
      <c r="AL28" s="33"/>
      <c r="AM28" s="32"/>
      <c r="AN28" s="33"/>
      <c r="AO28" s="32"/>
      <c r="AP28" s="33"/>
      <c r="AQ28" s="32"/>
      <c r="AR28" s="33">
        <v>41607</v>
      </c>
      <c r="AS28" s="32"/>
      <c r="AT28" s="33">
        <v>41668</v>
      </c>
      <c r="AU28" s="32"/>
      <c r="AV28" s="33">
        <v>41939</v>
      </c>
      <c r="AW28" s="32"/>
      <c r="AX28" s="33">
        <v>41939</v>
      </c>
      <c r="AY28" s="32"/>
      <c r="AZ28" s="33"/>
      <c r="BA28" s="32"/>
      <c r="BB28" s="33"/>
      <c r="BC28" s="32"/>
      <c r="BD28" s="33"/>
      <c r="BE28" s="32"/>
      <c r="BF28" s="31" t="s">
        <v>1116</v>
      </c>
      <c r="BG28" s="31"/>
      <c r="BH28" s="31">
        <v>955500883</v>
      </c>
      <c r="BI28" s="31" t="s">
        <v>1117</v>
      </c>
      <c r="BJ28" s="31"/>
      <c r="BK28" s="31"/>
      <c r="BR28" s="151" t="str">
        <f t="shared" ca="1" si="6"/>
        <v>V</v>
      </c>
      <c r="BS28" s="151" t="str">
        <f t="shared" ca="1" si="7"/>
        <v>F</v>
      </c>
      <c r="BT28" s="151" t="str">
        <f t="shared" ca="1" si="8"/>
        <v>B</v>
      </c>
      <c r="BU28" s="151" t="str">
        <f t="shared" si="9"/>
        <v>MP</v>
      </c>
      <c r="BV28" s="155">
        <f t="shared" ca="1" si="10"/>
        <v>1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str">
        <f t="shared" ca="1" si="23"/>
        <v>NO_VAC</v>
      </c>
      <c r="CJ28" s="151" t="b">
        <f t="shared" ca="1" si="24"/>
        <v>0</v>
      </c>
      <c r="CK28" s="151" t="b">
        <f t="shared" ca="1" si="25"/>
        <v>0</v>
      </c>
      <c r="CL28" s="151" t="str">
        <f t="shared" ca="1" si="26"/>
        <v>VAC</v>
      </c>
      <c r="CM28" s="151" t="str">
        <f t="shared" ca="1" si="27"/>
        <v>VAC</v>
      </c>
      <c r="CN28" s="151" t="b">
        <f t="shared" ca="1" si="28"/>
        <v>0</v>
      </c>
      <c r="CO28" s="151" t="b">
        <f t="shared" ca="1" si="29"/>
        <v>0</v>
      </c>
      <c r="CP28" s="151" t="b">
        <f t="shared" ca="1" si="30"/>
        <v>0</v>
      </c>
      <c r="CQ28" s="155" t="b">
        <f t="shared" ca="1" si="31"/>
        <v>0</v>
      </c>
      <c r="CR28" s="155">
        <f t="shared" ca="1" si="32"/>
        <v>14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/>
      <c r="D29" s="32">
        <v>4</v>
      </c>
      <c r="E29" s="32" t="s">
        <v>30</v>
      </c>
      <c r="F29" s="32" t="s">
        <v>33</v>
      </c>
      <c r="G29" s="32" t="s">
        <v>31</v>
      </c>
      <c r="H29" s="32"/>
      <c r="I29" s="31" t="s">
        <v>975</v>
      </c>
      <c r="J29" s="31" t="s">
        <v>976</v>
      </c>
      <c r="K29" s="31" t="s">
        <v>977</v>
      </c>
      <c r="L29" s="31"/>
      <c r="M29" s="32" t="s">
        <v>147</v>
      </c>
      <c r="N29" s="33">
        <v>41467</v>
      </c>
      <c r="O29" s="28">
        <f t="shared" ca="1" si="0"/>
        <v>1</v>
      </c>
      <c r="P29" s="28">
        <f t="shared" ca="1" si="1"/>
        <v>6</v>
      </c>
      <c r="Q29" s="28">
        <f t="shared" ca="1" si="2"/>
        <v>14</v>
      </c>
      <c r="R29" s="33">
        <v>41467</v>
      </c>
      <c r="S29" s="32"/>
      <c r="T29" s="33">
        <v>41467</v>
      </c>
      <c r="U29" s="32"/>
      <c r="V29" s="33">
        <v>41530</v>
      </c>
      <c r="W29" s="32"/>
      <c r="X29" s="33">
        <v>41593</v>
      </c>
      <c r="Y29" s="32"/>
      <c r="Z29" s="33">
        <v>41652</v>
      </c>
      <c r="AA29" s="32"/>
      <c r="AB29" s="33">
        <v>41530</v>
      </c>
      <c r="AC29" s="32"/>
      <c r="AD29" s="33">
        <v>41593</v>
      </c>
      <c r="AE29" s="32"/>
      <c r="AF29" s="33">
        <v>41652</v>
      </c>
      <c r="AG29" s="32"/>
      <c r="AH29" s="33">
        <v>41530</v>
      </c>
      <c r="AI29" s="32"/>
      <c r="AJ29" s="33">
        <v>41593</v>
      </c>
      <c r="AK29" s="32"/>
      <c r="AL29" s="33">
        <v>41686</v>
      </c>
      <c r="AM29" s="32"/>
      <c r="AN29" s="33">
        <v>41715</v>
      </c>
      <c r="AO29" s="32"/>
      <c r="AP29" s="33"/>
      <c r="AQ29" s="32"/>
      <c r="AR29" s="33">
        <v>41530</v>
      </c>
      <c r="AS29" s="32"/>
      <c r="AT29" s="33">
        <v>41593</v>
      </c>
      <c r="AU29" s="32"/>
      <c r="AV29" s="33">
        <v>41833</v>
      </c>
      <c r="AW29" s="32"/>
      <c r="AX29" s="33"/>
      <c r="AY29" s="32"/>
      <c r="AZ29" s="33"/>
      <c r="BA29" s="32"/>
      <c r="BB29" s="33"/>
      <c r="BC29" s="32"/>
      <c r="BD29" s="33"/>
      <c r="BE29" s="32"/>
      <c r="BF29" s="31" t="s">
        <v>1116</v>
      </c>
      <c r="BG29" s="31"/>
      <c r="BH29" s="31">
        <v>955500883</v>
      </c>
      <c r="BI29" s="31" t="s">
        <v>1117</v>
      </c>
      <c r="BJ29" s="31"/>
      <c r="BK29" s="31"/>
      <c r="BR29" s="151" t="str">
        <f t="shared" ca="1" si="6"/>
        <v>B</v>
      </c>
      <c r="BS29" s="151" t="str">
        <f t="shared" ca="1" si="7"/>
        <v>G</v>
      </c>
      <c r="BT29" s="151" t="str">
        <f t="shared" ca="1" si="8"/>
        <v>V</v>
      </c>
      <c r="BU29" s="151" t="str">
        <f t="shared" si="9"/>
        <v>FE</v>
      </c>
      <c r="BV29" s="155">
        <f t="shared" ca="1" si="10"/>
        <v>1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str">
        <f t="shared" ca="1" si="23"/>
        <v>NO_VAC</v>
      </c>
      <c r="CJ29" s="151" t="b">
        <f t="shared" ca="1" si="24"/>
        <v>0</v>
      </c>
      <c r="CK29" s="151" t="b">
        <f t="shared" ca="1" si="25"/>
        <v>0</v>
      </c>
      <c r="CL29" s="151" t="str">
        <f t="shared" ca="1" si="26"/>
        <v>VAC</v>
      </c>
      <c r="CM29" s="151" t="str">
        <f t="shared" ca="1" si="27"/>
        <v>NO_VAC</v>
      </c>
      <c r="CN29" s="151" t="str">
        <f t="shared" ca="1" si="28"/>
        <v>NO_VAC</v>
      </c>
      <c r="CO29" s="151" t="str">
        <f t="shared" ca="1" si="29"/>
        <v>NO_VAC</v>
      </c>
      <c r="CP29" s="151" t="b">
        <f t="shared" ca="1" si="30"/>
        <v>0</v>
      </c>
      <c r="CQ29" s="155" t="b">
        <f t="shared" ca="1" si="31"/>
        <v>0</v>
      </c>
      <c r="CR29" s="155">
        <f t="shared" ca="1" si="32"/>
        <v>15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/>
      <c r="D30" s="32"/>
      <c r="E30" s="32" t="s">
        <v>30</v>
      </c>
      <c r="F30" s="32" t="s">
        <v>156</v>
      </c>
      <c r="G30" s="32" t="s">
        <v>31</v>
      </c>
      <c r="H30" s="32"/>
      <c r="I30" s="31" t="s">
        <v>978</v>
      </c>
      <c r="J30" s="31" t="s">
        <v>979</v>
      </c>
      <c r="K30" s="31" t="s">
        <v>980</v>
      </c>
      <c r="L30" s="31"/>
      <c r="M30" s="32" t="s">
        <v>147</v>
      </c>
      <c r="N30" s="33">
        <v>41351</v>
      </c>
      <c r="O30" s="28">
        <f t="shared" ca="1" si="0"/>
        <v>1</v>
      </c>
      <c r="P30" s="28">
        <f t="shared" ca="1" si="1"/>
        <v>10</v>
      </c>
      <c r="Q30" s="28">
        <f t="shared" ca="1" si="2"/>
        <v>8</v>
      </c>
      <c r="R30" s="33">
        <v>41351</v>
      </c>
      <c r="S30" s="32"/>
      <c r="T30" s="33">
        <v>41351</v>
      </c>
      <c r="U30" s="32"/>
      <c r="V30" s="33">
        <v>41428</v>
      </c>
      <c r="W30" s="32"/>
      <c r="X30" s="33">
        <v>41496</v>
      </c>
      <c r="Y30" s="32"/>
      <c r="Z30" s="33">
        <v>41557</v>
      </c>
      <c r="AA30" s="32"/>
      <c r="AB30" s="33">
        <v>41428</v>
      </c>
      <c r="AC30" s="32"/>
      <c r="AD30" s="33">
        <v>41496</v>
      </c>
      <c r="AE30" s="32"/>
      <c r="AF30" s="33">
        <v>41557</v>
      </c>
      <c r="AG30" s="32"/>
      <c r="AH30" s="33">
        <v>41428</v>
      </c>
      <c r="AI30" s="32"/>
      <c r="AJ30" s="33">
        <v>41496</v>
      </c>
      <c r="AK30" s="32"/>
      <c r="AL30" s="33">
        <v>41557</v>
      </c>
      <c r="AM30" s="32"/>
      <c r="AN30" s="33">
        <v>41620</v>
      </c>
      <c r="AO30" s="32"/>
      <c r="AP30" s="33"/>
      <c r="AQ30" s="32"/>
      <c r="AR30" s="33">
        <v>41428</v>
      </c>
      <c r="AS30" s="32"/>
      <c r="AT30" s="33">
        <v>41496</v>
      </c>
      <c r="AU30" s="32"/>
      <c r="AV30" s="33">
        <v>41732</v>
      </c>
      <c r="AW30" s="32"/>
      <c r="AX30" s="33">
        <v>41732</v>
      </c>
      <c r="AY30" s="32"/>
      <c r="AZ30" s="33"/>
      <c r="BA30" s="32">
        <v>16</v>
      </c>
      <c r="BB30" s="33"/>
      <c r="BC30" s="32">
        <v>16</v>
      </c>
      <c r="BD30" s="33"/>
      <c r="BE30" s="32"/>
      <c r="BF30" s="31" t="s">
        <v>1116</v>
      </c>
      <c r="BG30" s="31"/>
      <c r="BH30" s="31">
        <v>955500883</v>
      </c>
      <c r="BI30" s="31" t="s">
        <v>1117</v>
      </c>
      <c r="BJ30" s="31"/>
      <c r="BK30" s="31"/>
      <c r="BR30" s="151" t="str">
        <f t="shared" ca="1" si="6"/>
        <v>B</v>
      </c>
      <c r="BS30" s="151" t="str">
        <f t="shared" ca="1" si="7"/>
        <v>F</v>
      </c>
      <c r="BT30" s="151" t="str">
        <f t="shared" ca="1" si="8"/>
        <v>V</v>
      </c>
      <c r="BU30" s="151" t="str">
        <f t="shared" si="9"/>
        <v>FP</v>
      </c>
      <c r="BV30" s="155">
        <f t="shared" ca="1" si="10"/>
        <v>1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str">
        <f t="shared" ca="1" si="23"/>
        <v>NO_VAC</v>
      </c>
      <c r="CJ30" s="151" t="b">
        <f t="shared" ca="1" si="24"/>
        <v>0</v>
      </c>
      <c r="CK30" s="151" t="b">
        <f t="shared" ca="1" si="25"/>
        <v>0</v>
      </c>
      <c r="CL30" s="151" t="str">
        <f t="shared" ca="1" si="26"/>
        <v>VAC</v>
      </c>
      <c r="CM30" s="151" t="str">
        <f t="shared" ca="1" si="27"/>
        <v>VAC</v>
      </c>
      <c r="CN30" s="151" t="str">
        <f t="shared" ca="1" si="28"/>
        <v>NO_VAC</v>
      </c>
      <c r="CO30" s="151" t="str">
        <f t="shared" ca="1" si="29"/>
        <v>NO_VAC</v>
      </c>
      <c r="CP30" s="151" t="b">
        <f t="shared" ca="1" si="30"/>
        <v>0</v>
      </c>
      <c r="CQ30" s="155" t="b">
        <f t="shared" ca="1" si="31"/>
        <v>0</v>
      </c>
      <c r="CR30" s="155">
        <f t="shared" ca="1" si="32"/>
        <v>16</v>
      </c>
      <c r="CS30" s="155" t="b">
        <f t="shared" ca="1" si="33"/>
        <v>0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41992</v>
      </c>
      <c r="C31" s="32"/>
      <c r="D31" s="32"/>
      <c r="E31" s="32" t="s">
        <v>30</v>
      </c>
      <c r="F31" s="32" t="s">
        <v>156</v>
      </c>
      <c r="G31" s="32" t="s">
        <v>31</v>
      </c>
      <c r="H31" s="32"/>
      <c r="I31" s="31" t="s">
        <v>981</v>
      </c>
      <c r="J31" s="31" t="s">
        <v>982</v>
      </c>
      <c r="K31" s="31" t="s">
        <v>983</v>
      </c>
      <c r="L31" s="31"/>
      <c r="M31" s="32" t="s">
        <v>147</v>
      </c>
      <c r="N31" s="33">
        <v>41348</v>
      </c>
      <c r="O31" s="28">
        <f t="shared" ca="1" si="0"/>
        <v>1</v>
      </c>
      <c r="P31" s="28">
        <f t="shared" ca="1" si="1"/>
        <v>10</v>
      </c>
      <c r="Q31" s="28">
        <f t="shared" ca="1" si="2"/>
        <v>11</v>
      </c>
      <c r="R31" s="33">
        <v>41348</v>
      </c>
      <c r="S31" s="32"/>
      <c r="T31" s="33">
        <v>41348</v>
      </c>
      <c r="U31" s="32"/>
      <c r="V31" s="33">
        <v>41595</v>
      </c>
      <c r="W31" s="32"/>
      <c r="X31" s="33">
        <v>41656</v>
      </c>
      <c r="Y31" s="32"/>
      <c r="Z31" s="33">
        <v>41745</v>
      </c>
      <c r="AA31" s="32"/>
      <c r="AB31" s="33">
        <v>41588</v>
      </c>
      <c r="AC31" s="32"/>
      <c r="AD31" s="33">
        <v>41656</v>
      </c>
      <c r="AE31" s="32"/>
      <c r="AF31" s="33">
        <v>41745</v>
      </c>
      <c r="AG31" s="32"/>
      <c r="AH31" s="33">
        <v>41598</v>
      </c>
      <c r="AI31" s="32"/>
      <c r="AJ31" s="33">
        <v>41656</v>
      </c>
      <c r="AK31" s="32"/>
      <c r="AL31" s="33">
        <v>41779</v>
      </c>
      <c r="AM31" s="32"/>
      <c r="AN31" s="33">
        <v>41812</v>
      </c>
      <c r="AO31" s="32"/>
      <c r="AP31" s="33"/>
      <c r="AQ31" s="32">
        <v>9</v>
      </c>
      <c r="AR31" s="33">
        <v>41588</v>
      </c>
      <c r="AS31" s="32"/>
      <c r="AT31" s="33">
        <v>41656</v>
      </c>
      <c r="AU31" s="32"/>
      <c r="AV31" s="33">
        <v>41716</v>
      </c>
      <c r="AW31" s="32"/>
      <c r="AX31" s="33">
        <v>41716</v>
      </c>
      <c r="AY31" s="32"/>
      <c r="AZ31" s="33">
        <v>41958</v>
      </c>
      <c r="BA31" s="32"/>
      <c r="BB31" s="33">
        <v>41958</v>
      </c>
      <c r="BC31" s="32"/>
      <c r="BD31" s="33"/>
      <c r="BE31" s="32"/>
      <c r="BF31" s="31" t="s">
        <v>1116</v>
      </c>
      <c r="BG31" s="31"/>
      <c r="BH31" s="31">
        <v>955500883</v>
      </c>
      <c r="BI31" s="31" t="s">
        <v>1117</v>
      </c>
      <c r="BJ31" s="31"/>
      <c r="BK31" s="31"/>
      <c r="BR31" s="151" t="str">
        <f t="shared" ca="1" si="6"/>
        <v>B</v>
      </c>
      <c r="BS31" s="151" t="str">
        <f t="shared" ca="1" si="7"/>
        <v>F</v>
      </c>
      <c r="BT31" s="151" t="str">
        <f t="shared" ca="1" si="8"/>
        <v>V</v>
      </c>
      <c r="BU31" s="151" t="str">
        <f t="shared" si="9"/>
        <v>FP</v>
      </c>
      <c r="BV31" s="155">
        <f t="shared" ca="1" si="10"/>
        <v>1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str">
        <f t="shared" ca="1" si="23"/>
        <v>NO_VAC</v>
      </c>
      <c r="CJ31" s="151" t="b">
        <f t="shared" ca="1" si="24"/>
        <v>0</v>
      </c>
      <c r="CK31" s="151" t="b">
        <f t="shared" ca="1" si="25"/>
        <v>0</v>
      </c>
      <c r="CL31" s="151" t="str">
        <f t="shared" ca="1" si="26"/>
        <v>VAC</v>
      </c>
      <c r="CM31" s="151" t="str">
        <f t="shared" ca="1" si="27"/>
        <v>VAC</v>
      </c>
      <c r="CN31" s="151" t="str">
        <f t="shared" ca="1" si="28"/>
        <v>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>
        <f t="shared" ca="1" si="32"/>
        <v>18</v>
      </c>
      <c r="CS31" s="155" t="b">
        <f t="shared" ca="1" si="33"/>
        <v>0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41992</v>
      </c>
      <c r="C32" s="32"/>
      <c r="D32" s="32"/>
      <c r="E32" s="32" t="s">
        <v>30</v>
      </c>
      <c r="F32" s="32" t="s">
        <v>156</v>
      </c>
      <c r="G32" s="32" t="s">
        <v>30</v>
      </c>
      <c r="H32" s="32"/>
      <c r="I32" s="31" t="s">
        <v>984</v>
      </c>
      <c r="J32" s="31" t="s">
        <v>985</v>
      </c>
      <c r="K32" s="31" t="s">
        <v>986</v>
      </c>
      <c r="L32" s="31"/>
      <c r="M32" s="32" t="s">
        <v>147</v>
      </c>
      <c r="N32" s="33">
        <v>41545</v>
      </c>
      <c r="O32" s="28">
        <f t="shared" ca="1" si="0"/>
        <v>1</v>
      </c>
      <c r="P32" s="28">
        <f t="shared" ca="1" si="1"/>
        <v>3</v>
      </c>
      <c r="Q32" s="28">
        <f t="shared" ca="1" si="2"/>
        <v>29</v>
      </c>
      <c r="R32" s="33">
        <v>41546</v>
      </c>
      <c r="S32" s="32"/>
      <c r="T32" s="33">
        <v>41546</v>
      </c>
      <c r="U32" s="32"/>
      <c r="V32" s="33">
        <v>41607</v>
      </c>
      <c r="W32" s="32"/>
      <c r="X32" s="33">
        <v>41702</v>
      </c>
      <c r="Y32" s="32"/>
      <c r="Z32" s="33">
        <v>41763</v>
      </c>
      <c r="AA32" s="32"/>
      <c r="AB32" s="33">
        <v>41607</v>
      </c>
      <c r="AC32" s="32"/>
      <c r="AD32" s="33">
        <v>41702</v>
      </c>
      <c r="AE32" s="32"/>
      <c r="AF32" s="33">
        <v>41763</v>
      </c>
      <c r="AG32" s="32"/>
      <c r="AH32" s="33">
        <v>41607</v>
      </c>
      <c r="AI32" s="32"/>
      <c r="AJ32" s="33">
        <v>41702</v>
      </c>
      <c r="AK32" s="32"/>
      <c r="AL32" s="33">
        <v>41796</v>
      </c>
      <c r="AM32" s="32"/>
      <c r="AN32" s="33">
        <v>41946</v>
      </c>
      <c r="AO32" s="32"/>
      <c r="AP32" s="33"/>
      <c r="AQ32" s="32"/>
      <c r="AR32" s="33">
        <v>41607</v>
      </c>
      <c r="AS32" s="32"/>
      <c r="AT32" s="33">
        <v>41702</v>
      </c>
      <c r="AU32" s="32"/>
      <c r="AV32" s="33">
        <v>41946</v>
      </c>
      <c r="AW32" s="32"/>
      <c r="AX32" s="33">
        <v>41946</v>
      </c>
      <c r="AY32" s="32"/>
      <c r="AZ32" s="33"/>
      <c r="BA32" s="32"/>
      <c r="BB32" s="33"/>
      <c r="BC32" s="32"/>
      <c r="BD32" s="33"/>
      <c r="BE32" s="32"/>
      <c r="BF32" s="31" t="s">
        <v>1116</v>
      </c>
      <c r="BG32" s="31"/>
      <c r="BH32" s="31">
        <v>955500883</v>
      </c>
      <c r="BI32" s="31" t="s">
        <v>1117</v>
      </c>
      <c r="BJ32" s="31"/>
      <c r="BK32" s="31"/>
      <c r="BR32" s="151" t="str">
        <f t="shared" ca="1" si="6"/>
        <v>B</v>
      </c>
      <c r="BS32" s="151" t="str">
        <f t="shared" ca="1" si="7"/>
        <v>F</v>
      </c>
      <c r="BT32" s="151" t="str">
        <f t="shared" ca="1" si="8"/>
        <v>B</v>
      </c>
      <c r="BU32" s="151" t="str">
        <f t="shared" si="9"/>
        <v>FP</v>
      </c>
      <c r="BV32" s="155">
        <f t="shared" ca="1" si="10"/>
        <v>1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str">
        <f t="shared" ca="1" si="23"/>
        <v>NO_VAC</v>
      </c>
      <c r="CJ32" s="151" t="b">
        <f t="shared" ca="1" si="24"/>
        <v>0</v>
      </c>
      <c r="CK32" s="151" t="b">
        <f t="shared" ca="1" si="25"/>
        <v>0</v>
      </c>
      <c r="CL32" s="151" t="str">
        <f t="shared" ca="1" si="26"/>
        <v>VAC</v>
      </c>
      <c r="CM32" s="151" t="str">
        <f t="shared" ca="1" si="27"/>
        <v>VAC</v>
      </c>
      <c r="CN32" s="151" t="b">
        <f t="shared" ca="1" si="28"/>
        <v>0</v>
      </c>
      <c r="CO32" s="151" t="b">
        <f t="shared" ca="1" si="29"/>
        <v>0</v>
      </c>
      <c r="CP32" s="151" t="b">
        <f t="shared" ca="1" si="30"/>
        <v>0</v>
      </c>
      <c r="CQ32" s="155" t="b">
        <f t="shared" ca="1" si="31"/>
        <v>0</v>
      </c>
      <c r="CR32" s="155">
        <f t="shared" ca="1" si="32"/>
        <v>16</v>
      </c>
      <c r="CS32" s="155" t="b">
        <f t="shared" ca="1" si="33"/>
        <v>0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41992</v>
      </c>
      <c r="C33" s="32"/>
      <c r="D33" s="32"/>
      <c r="E33" s="32" t="s">
        <v>30</v>
      </c>
      <c r="F33" s="32" t="s">
        <v>156</v>
      </c>
      <c r="G33" s="32" t="s">
        <v>30</v>
      </c>
      <c r="H33" s="32"/>
      <c r="I33" s="31" t="s">
        <v>1120</v>
      </c>
      <c r="J33" s="31" t="s">
        <v>961</v>
      </c>
      <c r="K33" s="31" t="s">
        <v>962</v>
      </c>
      <c r="L33" s="31"/>
      <c r="M33" s="32" t="s">
        <v>147</v>
      </c>
      <c r="N33" s="33">
        <v>40171</v>
      </c>
      <c r="O33" s="28">
        <f t="shared" ca="1" si="0"/>
        <v>5</v>
      </c>
      <c r="P33" s="28">
        <f t="shared" ca="1" si="1"/>
        <v>1</v>
      </c>
      <c r="Q33" s="28">
        <f t="shared" ca="1" si="2"/>
        <v>2</v>
      </c>
      <c r="R33" s="33">
        <v>40177</v>
      </c>
      <c r="S33" s="32"/>
      <c r="T33" s="33">
        <v>40177</v>
      </c>
      <c r="U33" s="32"/>
      <c r="V33" s="33">
        <v>40240</v>
      </c>
      <c r="W33" s="32"/>
      <c r="X33" s="33">
        <v>40302</v>
      </c>
      <c r="Y33" s="32"/>
      <c r="Z33" s="33">
        <v>40365</v>
      </c>
      <c r="AA33" s="32"/>
      <c r="AB33" s="33">
        <v>40240</v>
      </c>
      <c r="AC33" s="32"/>
      <c r="AD33" s="33">
        <v>40302</v>
      </c>
      <c r="AE33" s="32"/>
      <c r="AF33" s="33">
        <v>40365</v>
      </c>
      <c r="AG33" s="32"/>
      <c r="AH33" s="33">
        <v>40240</v>
      </c>
      <c r="AI33" s="32"/>
      <c r="AJ33" s="33">
        <v>40302</v>
      </c>
      <c r="AK33" s="32"/>
      <c r="AL33" s="33">
        <v>40850</v>
      </c>
      <c r="AM33" s="32"/>
      <c r="AN33" s="33"/>
      <c r="AO33" s="32"/>
      <c r="AP33" s="33"/>
      <c r="AQ33" s="32"/>
      <c r="AR33" s="33">
        <v>40264</v>
      </c>
      <c r="AS33" s="32"/>
      <c r="AT33" s="33">
        <v>40336</v>
      </c>
      <c r="AU33" s="32"/>
      <c r="AV33" s="33">
        <v>40585</v>
      </c>
      <c r="AW33" s="32"/>
      <c r="AX33" s="33">
        <v>40585</v>
      </c>
      <c r="AY33" s="32"/>
      <c r="AZ33" s="33">
        <v>41915</v>
      </c>
      <c r="BA33" s="32"/>
      <c r="BB33" s="33">
        <v>40850</v>
      </c>
      <c r="BC33" s="32"/>
      <c r="BD33" s="33">
        <v>41915</v>
      </c>
      <c r="BE33" s="32"/>
      <c r="BF33" s="31" t="s">
        <v>1116</v>
      </c>
      <c r="BG33" s="31"/>
      <c r="BH33" s="31">
        <v>955500883</v>
      </c>
      <c r="BI33" s="31" t="s">
        <v>1117</v>
      </c>
      <c r="BJ33" s="31"/>
      <c r="BK33" s="31"/>
      <c r="BR33" s="151" t="str">
        <f t="shared" ca="1" si="6"/>
        <v>A</v>
      </c>
      <c r="BS33" s="151" t="str">
        <f t="shared" ca="1" si="7"/>
        <v>A</v>
      </c>
      <c r="BT33" s="151" t="str">
        <f t="shared" ca="1" si="8"/>
        <v>A</v>
      </c>
      <c r="BU33" s="151" t="str">
        <f t="shared" si="9"/>
        <v>FP</v>
      </c>
      <c r="BV33" s="155">
        <f t="shared" ca="1" si="10"/>
        <v>0</v>
      </c>
      <c r="BW33" s="151" t="str">
        <f t="shared" ca="1" si="11"/>
        <v>VAC</v>
      </c>
      <c r="BX33" s="151" t="str">
        <f t="shared" ca="1" si="12"/>
        <v>VAC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b">
        <f t="shared" ca="1" si="28"/>
        <v>0</v>
      </c>
      <c r="CO33" s="151" t="b">
        <f t="shared" ca="1" si="29"/>
        <v>0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41992</v>
      </c>
      <c r="C34" s="32"/>
      <c r="D34" s="32"/>
      <c r="E34" s="32" t="s">
        <v>30</v>
      </c>
      <c r="F34" s="32" t="s">
        <v>156</v>
      </c>
      <c r="G34" s="32" t="s">
        <v>30</v>
      </c>
      <c r="H34" s="32"/>
      <c r="I34" s="31" t="s">
        <v>987</v>
      </c>
      <c r="J34" s="31" t="s">
        <v>988</v>
      </c>
      <c r="K34" s="31" t="s">
        <v>989</v>
      </c>
      <c r="L34" s="31"/>
      <c r="M34" s="32" t="s">
        <v>147</v>
      </c>
      <c r="N34" s="33">
        <v>40497</v>
      </c>
      <c r="O34" s="28">
        <f t="shared" ca="1" si="0"/>
        <v>4</v>
      </c>
      <c r="P34" s="28">
        <f t="shared" ca="1" si="1"/>
        <v>2</v>
      </c>
      <c r="Q34" s="28">
        <f t="shared" ca="1" si="2"/>
        <v>11</v>
      </c>
      <c r="R34" s="33">
        <v>40497</v>
      </c>
      <c r="S34" s="32"/>
      <c r="T34" s="33">
        <v>40497</v>
      </c>
      <c r="U34" s="32"/>
      <c r="V34" s="33">
        <v>40560</v>
      </c>
      <c r="W34" s="32"/>
      <c r="X34" s="33">
        <v>40619</v>
      </c>
      <c r="Y34" s="32"/>
      <c r="Z34" s="33">
        <v>40682</v>
      </c>
      <c r="AA34" s="32"/>
      <c r="AB34" s="33">
        <v>40560</v>
      </c>
      <c r="AC34" s="32"/>
      <c r="AD34" s="33">
        <v>40619</v>
      </c>
      <c r="AE34" s="32"/>
      <c r="AF34" s="33">
        <v>40682</v>
      </c>
      <c r="AG34" s="32"/>
      <c r="AH34" s="33">
        <v>40591</v>
      </c>
      <c r="AI34" s="32"/>
      <c r="AJ34" s="33">
        <v>40654</v>
      </c>
      <c r="AK34" s="32"/>
      <c r="AL34" s="33">
        <v>40743</v>
      </c>
      <c r="AM34" s="32"/>
      <c r="AN34" s="33">
        <v>40776</v>
      </c>
      <c r="AO34" s="32"/>
      <c r="AP34" s="33"/>
      <c r="AQ34" s="32"/>
      <c r="AR34" s="33">
        <v>40591</v>
      </c>
      <c r="AS34" s="32"/>
      <c r="AT34" s="33">
        <v>40654</v>
      </c>
      <c r="AU34" s="32"/>
      <c r="AV34" s="33">
        <v>40867</v>
      </c>
      <c r="AW34" s="32"/>
      <c r="AX34" s="33">
        <v>40867</v>
      </c>
      <c r="AY34" s="32"/>
      <c r="AZ34" s="33">
        <v>41988</v>
      </c>
      <c r="BA34" s="32"/>
      <c r="BB34" s="33">
        <v>41047</v>
      </c>
      <c r="BC34" s="32"/>
      <c r="BD34" s="33">
        <v>41988</v>
      </c>
      <c r="BE34" s="32"/>
      <c r="BF34" s="31" t="s">
        <v>1118</v>
      </c>
      <c r="BG34" s="31"/>
      <c r="BH34" s="31">
        <v>969517070</v>
      </c>
      <c r="BI34" s="31" t="s">
        <v>1117</v>
      </c>
      <c r="BJ34" s="31"/>
      <c r="BK34" s="31"/>
      <c r="BR34" s="151" t="str">
        <f t="shared" ca="1" si="6"/>
        <v>E</v>
      </c>
      <c r="BS34" s="151" t="str">
        <f t="shared" ca="1" si="7"/>
        <v>U</v>
      </c>
      <c r="BT34" s="151" t="str">
        <f t="shared" ca="1" si="8"/>
        <v>E</v>
      </c>
      <c r="BU34" s="151" t="str">
        <f t="shared" si="9"/>
        <v>FP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19</v>
      </c>
    </row>
    <row r="35" spans="1:99" ht="27" customHeight="1" x14ac:dyDescent="0.25">
      <c r="A35" s="14">
        <v>26</v>
      </c>
      <c r="B35" s="33">
        <v>41992</v>
      </c>
      <c r="C35" s="32"/>
      <c r="D35" s="32"/>
      <c r="E35" s="32" t="s">
        <v>30</v>
      </c>
      <c r="F35" s="32" t="s">
        <v>156</v>
      </c>
      <c r="G35" s="32" t="s">
        <v>30</v>
      </c>
      <c r="H35" s="32"/>
      <c r="I35" s="31" t="s">
        <v>990</v>
      </c>
      <c r="J35" s="31" t="s">
        <v>991</v>
      </c>
      <c r="K35" s="31" t="s">
        <v>992</v>
      </c>
      <c r="L35" s="31"/>
      <c r="M35" s="32" t="s">
        <v>148</v>
      </c>
      <c r="N35" s="33">
        <v>40270</v>
      </c>
      <c r="O35" s="28">
        <f t="shared" ca="1" si="0"/>
        <v>4</v>
      </c>
      <c r="P35" s="28">
        <f t="shared" ca="1" si="1"/>
        <v>9</v>
      </c>
      <c r="Q35" s="28">
        <f t="shared" ca="1" si="2"/>
        <v>24</v>
      </c>
      <c r="R35" s="33">
        <v>40270</v>
      </c>
      <c r="S35" s="32"/>
      <c r="T35" s="33">
        <v>40270</v>
      </c>
      <c r="U35" s="32"/>
      <c r="V35" s="33">
        <v>40331</v>
      </c>
      <c r="W35" s="32"/>
      <c r="X35" s="33">
        <v>40392</v>
      </c>
      <c r="Y35" s="32"/>
      <c r="Z35" s="33">
        <v>40453</v>
      </c>
      <c r="AA35" s="32"/>
      <c r="AB35" s="33">
        <v>40331</v>
      </c>
      <c r="AC35" s="32"/>
      <c r="AD35" s="33">
        <v>40392</v>
      </c>
      <c r="AE35" s="32"/>
      <c r="AF35" s="33">
        <v>40453</v>
      </c>
      <c r="AG35" s="32"/>
      <c r="AH35" s="33">
        <v>40331</v>
      </c>
      <c r="AI35" s="32"/>
      <c r="AJ35" s="33">
        <v>40392</v>
      </c>
      <c r="AK35" s="32"/>
      <c r="AL35" s="33">
        <v>40696</v>
      </c>
      <c r="AM35" s="32"/>
      <c r="AN35" s="33">
        <v>40757</v>
      </c>
      <c r="AO35" s="32"/>
      <c r="AP35" s="33"/>
      <c r="AQ35" s="32"/>
      <c r="AR35" s="33">
        <v>40361</v>
      </c>
      <c r="AS35" s="32"/>
      <c r="AT35" s="33">
        <v>40423</v>
      </c>
      <c r="AU35" s="32"/>
      <c r="AV35" s="33">
        <v>40636</v>
      </c>
      <c r="AW35" s="32"/>
      <c r="AX35" s="33">
        <v>40643</v>
      </c>
      <c r="AY35" s="32"/>
      <c r="AZ35" s="33">
        <v>41733</v>
      </c>
      <c r="BA35" s="32"/>
      <c r="BB35" s="33">
        <v>40789</v>
      </c>
      <c r="BC35" s="32"/>
      <c r="BD35" s="33">
        <v>41733</v>
      </c>
      <c r="BE35" s="32"/>
      <c r="BF35" s="31" t="s">
        <v>1118</v>
      </c>
      <c r="BG35" s="31"/>
      <c r="BH35" s="31">
        <v>969517070</v>
      </c>
      <c r="BI35" s="31" t="s">
        <v>1117</v>
      </c>
      <c r="BJ35" s="31"/>
      <c r="BK35" s="31"/>
      <c r="BR35" s="151" t="str">
        <f t="shared" ca="1" si="6"/>
        <v>Y</v>
      </c>
      <c r="BS35" s="151" t="str">
        <f t="shared" ca="1" si="7"/>
        <v>U</v>
      </c>
      <c r="BT35" s="151" t="str">
        <f t="shared" ca="1" si="8"/>
        <v>E</v>
      </c>
      <c r="BU35" s="151" t="str">
        <f t="shared" si="9"/>
        <v>MP</v>
      </c>
      <c r="BV35" s="155">
        <f t="shared" ca="1" si="10"/>
        <v>4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str">
        <f t="shared" ca="1" si="30"/>
        <v>VAC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>
        <f t="shared" ca="1" si="35"/>
        <v>19</v>
      </c>
    </row>
    <row r="36" spans="1:99" ht="27" customHeight="1" x14ac:dyDescent="0.25">
      <c r="A36" s="14">
        <v>27</v>
      </c>
      <c r="B36" s="33">
        <v>41992</v>
      </c>
      <c r="C36" s="32"/>
      <c r="D36" s="32"/>
      <c r="E36" s="32" t="s">
        <v>30</v>
      </c>
      <c r="F36" s="32" t="s">
        <v>156</v>
      </c>
      <c r="G36" s="32" t="s">
        <v>30</v>
      </c>
      <c r="H36" s="32"/>
      <c r="I36" s="31" t="s">
        <v>993</v>
      </c>
      <c r="J36" s="31" t="s">
        <v>994</v>
      </c>
      <c r="K36" s="31" t="s">
        <v>995</v>
      </c>
      <c r="L36" s="31"/>
      <c r="M36" s="32" t="s">
        <v>148</v>
      </c>
      <c r="N36" s="33">
        <v>40575</v>
      </c>
      <c r="O36" s="28">
        <f t="shared" ca="1" si="0"/>
        <v>3</v>
      </c>
      <c r="P36" s="28">
        <f t="shared" ca="1" si="1"/>
        <v>11</v>
      </c>
      <c r="Q36" s="28">
        <f t="shared" ca="1" si="2"/>
        <v>25</v>
      </c>
      <c r="R36" s="33">
        <v>40575</v>
      </c>
      <c r="S36" s="32"/>
      <c r="T36" s="33">
        <v>40575</v>
      </c>
      <c r="U36" s="32"/>
      <c r="V36" s="33">
        <v>40635</v>
      </c>
      <c r="W36" s="32"/>
      <c r="X36" s="33">
        <v>40696</v>
      </c>
      <c r="Y36" s="32"/>
      <c r="Z36" s="33">
        <v>40759</v>
      </c>
      <c r="AA36" s="32"/>
      <c r="AB36" s="33">
        <v>40635</v>
      </c>
      <c r="AC36" s="32"/>
      <c r="AD36" s="33">
        <v>40696</v>
      </c>
      <c r="AE36" s="32"/>
      <c r="AF36" s="33">
        <v>40759</v>
      </c>
      <c r="AG36" s="32"/>
      <c r="AH36" s="33">
        <v>40667</v>
      </c>
      <c r="AI36" s="32"/>
      <c r="AJ36" s="33">
        <v>40728</v>
      </c>
      <c r="AK36" s="32"/>
      <c r="AL36" s="33">
        <v>40805</v>
      </c>
      <c r="AM36" s="32"/>
      <c r="AN36" s="33">
        <v>40850</v>
      </c>
      <c r="AO36" s="32"/>
      <c r="AP36" s="33"/>
      <c r="AQ36" s="32">
        <v>14</v>
      </c>
      <c r="AR36" s="33">
        <v>40667</v>
      </c>
      <c r="AS36" s="32"/>
      <c r="AT36" s="33">
        <v>40728</v>
      </c>
      <c r="AU36" s="32"/>
      <c r="AV36" s="33">
        <v>40949</v>
      </c>
      <c r="AW36" s="32"/>
      <c r="AX36" s="33">
        <v>40949</v>
      </c>
      <c r="AY36" s="32"/>
      <c r="AZ36" s="33">
        <v>41861</v>
      </c>
      <c r="BA36" s="32"/>
      <c r="BB36" s="33">
        <v>41139</v>
      </c>
      <c r="BC36" s="32"/>
      <c r="BD36" s="33"/>
      <c r="BE36" s="32"/>
      <c r="BF36" s="31" t="s">
        <v>1118</v>
      </c>
      <c r="BG36" s="31"/>
      <c r="BH36" s="31">
        <v>969517070</v>
      </c>
      <c r="BI36" s="31" t="s">
        <v>1117</v>
      </c>
      <c r="BJ36" s="31"/>
      <c r="BK36" s="31"/>
      <c r="BR36" s="151" t="str">
        <f t="shared" ca="1" si="6"/>
        <v>X</v>
      </c>
      <c r="BS36" s="151" t="str">
        <f t="shared" ca="1" si="7"/>
        <v>P</v>
      </c>
      <c r="BT36" s="151" t="str">
        <f t="shared" ca="1" si="8"/>
        <v>D</v>
      </c>
      <c r="BU36" s="151" t="str">
        <f t="shared" si="9"/>
        <v>MP</v>
      </c>
      <c r="BV36" s="155">
        <f t="shared" ca="1" si="10"/>
        <v>3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>
        <f t="shared" ca="1" si="34"/>
        <v>18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/>
      <c r="D37" s="32"/>
      <c r="E37" s="32" t="s">
        <v>30</v>
      </c>
      <c r="F37" s="32" t="s">
        <v>156</v>
      </c>
      <c r="G37" s="32" t="s">
        <v>31</v>
      </c>
      <c r="H37" s="32"/>
      <c r="I37" s="31" t="s">
        <v>996</v>
      </c>
      <c r="J37" s="31" t="s">
        <v>997</v>
      </c>
      <c r="K37" s="31" t="s">
        <v>998</v>
      </c>
      <c r="L37" s="31"/>
      <c r="M37" s="32" t="s">
        <v>147</v>
      </c>
      <c r="N37" s="33">
        <v>40585</v>
      </c>
      <c r="O37" s="28">
        <f t="shared" ca="1" si="0"/>
        <v>3</v>
      </c>
      <c r="P37" s="28">
        <f t="shared" ca="1" si="1"/>
        <v>11</v>
      </c>
      <c r="Q37" s="28">
        <f t="shared" ca="1" si="2"/>
        <v>15</v>
      </c>
      <c r="R37" s="33">
        <v>40586</v>
      </c>
      <c r="S37" s="32"/>
      <c r="T37" s="33">
        <v>40586</v>
      </c>
      <c r="U37" s="32"/>
      <c r="V37" s="33">
        <v>40651</v>
      </c>
      <c r="W37" s="32"/>
      <c r="X37" s="33">
        <v>40705</v>
      </c>
      <c r="Y37" s="32"/>
      <c r="Z37" s="33">
        <v>40773</v>
      </c>
      <c r="AA37" s="32"/>
      <c r="AB37" s="33">
        <v>40651</v>
      </c>
      <c r="AC37" s="32"/>
      <c r="AD37" s="33">
        <v>40705</v>
      </c>
      <c r="AE37" s="32"/>
      <c r="AF37" s="33">
        <v>40773</v>
      </c>
      <c r="AG37" s="32"/>
      <c r="AH37" s="33">
        <v>40651</v>
      </c>
      <c r="AI37" s="32"/>
      <c r="AJ37" s="33">
        <v>40705</v>
      </c>
      <c r="AK37" s="32"/>
      <c r="AL37" s="33">
        <v>40802</v>
      </c>
      <c r="AM37" s="32"/>
      <c r="AN37" s="33">
        <v>40835</v>
      </c>
      <c r="AO37" s="32"/>
      <c r="AP37" s="33"/>
      <c r="AQ37" s="32">
        <v>14</v>
      </c>
      <c r="AR37" s="33">
        <v>40651</v>
      </c>
      <c r="AS37" s="32"/>
      <c r="AT37" s="33">
        <v>40705</v>
      </c>
      <c r="AU37" s="32"/>
      <c r="AV37" s="33">
        <v>41170</v>
      </c>
      <c r="AW37" s="32"/>
      <c r="AX37" s="33">
        <v>40963</v>
      </c>
      <c r="AY37" s="32"/>
      <c r="AZ37" s="33">
        <v>41569</v>
      </c>
      <c r="BA37" s="32"/>
      <c r="BB37" s="33">
        <v>41163</v>
      </c>
      <c r="BC37" s="32"/>
      <c r="BD37" s="33"/>
      <c r="BE37" s="32"/>
      <c r="BF37" s="31" t="s">
        <v>1118</v>
      </c>
      <c r="BG37" s="31"/>
      <c r="BH37" s="31">
        <v>969517070</v>
      </c>
      <c r="BI37" s="31" t="s">
        <v>1117</v>
      </c>
      <c r="BJ37" s="31"/>
      <c r="BK37" s="31"/>
      <c r="BR37" s="151" t="str">
        <f t="shared" ca="1" si="6"/>
        <v>D</v>
      </c>
      <c r="BS37" s="151" t="str">
        <f t="shared" ca="1" si="7"/>
        <v>P</v>
      </c>
      <c r="BT37" s="151" t="str">
        <f t="shared" ca="1" si="8"/>
        <v>X</v>
      </c>
      <c r="BU37" s="151" t="str">
        <f t="shared" si="9"/>
        <v>FP</v>
      </c>
      <c r="BV37" s="155">
        <f t="shared" ca="1" si="10"/>
        <v>3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>
        <f t="shared" ca="1" si="34"/>
        <v>18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/>
      <c r="D38" s="32"/>
      <c r="E38" s="32" t="s">
        <v>30</v>
      </c>
      <c r="F38" s="32" t="s">
        <v>156</v>
      </c>
      <c r="G38" s="32" t="s">
        <v>30</v>
      </c>
      <c r="H38" s="32"/>
      <c r="I38" s="31" t="s">
        <v>999</v>
      </c>
      <c r="J38" s="31" t="s">
        <v>1000</v>
      </c>
      <c r="K38" s="31" t="s">
        <v>1001</v>
      </c>
      <c r="L38" s="31"/>
      <c r="M38" s="32" t="s">
        <v>148</v>
      </c>
      <c r="N38" s="33">
        <v>40728</v>
      </c>
      <c r="O38" s="28">
        <f t="shared" ca="1" si="0"/>
        <v>3</v>
      </c>
      <c r="P38" s="28">
        <f t="shared" ca="1" si="1"/>
        <v>6</v>
      </c>
      <c r="Q38" s="28">
        <f t="shared" ca="1" si="2"/>
        <v>22</v>
      </c>
      <c r="R38" s="33">
        <v>40728</v>
      </c>
      <c r="S38" s="32"/>
      <c r="T38" s="33">
        <v>40728</v>
      </c>
      <c r="U38" s="32"/>
      <c r="V38" s="33">
        <v>40792</v>
      </c>
      <c r="W38" s="32"/>
      <c r="X38" s="33">
        <v>40854</v>
      </c>
      <c r="Y38" s="32"/>
      <c r="Z38" s="33">
        <v>40915</v>
      </c>
      <c r="AA38" s="32"/>
      <c r="AB38" s="33">
        <v>40792</v>
      </c>
      <c r="AC38" s="32"/>
      <c r="AD38" s="33">
        <v>40854</v>
      </c>
      <c r="AE38" s="32"/>
      <c r="AF38" s="33">
        <v>40915</v>
      </c>
      <c r="AG38" s="32"/>
      <c r="AH38" s="33">
        <v>40792</v>
      </c>
      <c r="AI38" s="32"/>
      <c r="AJ38" s="33">
        <v>40854</v>
      </c>
      <c r="AK38" s="32"/>
      <c r="AL38" s="33">
        <v>40949</v>
      </c>
      <c r="AM38" s="32"/>
      <c r="AN38" s="33">
        <v>40978</v>
      </c>
      <c r="AO38" s="32"/>
      <c r="AP38" s="33"/>
      <c r="AQ38" s="32"/>
      <c r="AR38" s="33">
        <v>40792</v>
      </c>
      <c r="AS38" s="32"/>
      <c r="AT38" s="33">
        <v>40854</v>
      </c>
      <c r="AU38" s="32"/>
      <c r="AV38" s="33">
        <v>41096</v>
      </c>
      <c r="AW38" s="32"/>
      <c r="AX38" s="33">
        <v>41096</v>
      </c>
      <c r="AY38" s="32"/>
      <c r="AZ38" s="33">
        <v>41684</v>
      </c>
      <c r="BA38" s="32"/>
      <c r="BB38" s="33">
        <v>41287</v>
      </c>
      <c r="BC38" s="32"/>
      <c r="BD38" s="33"/>
      <c r="BE38" s="32"/>
      <c r="BF38" s="31" t="s">
        <v>1118</v>
      </c>
      <c r="BG38" s="31"/>
      <c r="BH38" s="31">
        <v>969517070</v>
      </c>
      <c r="BI38" s="31" t="s">
        <v>1117</v>
      </c>
      <c r="BJ38" s="31"/>
      <c r="BK38" s="31"/>
      <c r="BR38" s="151" t="str">
        <f t="shared" ca="1" si="6"/>
        <v>X</v>
      </c>
      <c r="BS38" s="151" t="str">
        <f t="shared" ca="1" si="7"/>
        <v>P</v>
      </c>
      <c r="BT38" s="151" t="str">
        <f t="shared" ca="1" si="8"/>
        <v>D</v>
      </c>
      <c r="BU38" s="151" t="str">
        <f t="shared" si="9"/>
        <v>MP</v>
      </c>
      <c r="BV38" s="155">
        <f t="shared" ca="1" si="10"/>
        <v>3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>
        <f t="shared" ca="1" si="34"/>
        <v>18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/>
      <c r="D39" s="32"/>
      <c r="E39" s="32" t="s">
        <v>30</v>
      </c>
      <c r="F39" s="32" t="s">
        <v>156</v>
      </c>
      <c r="G39" s="32" t="s">
        <v>31</v>
      </c>
      <c r="H39" s="32"/>
      <c r="I39" s="31" t="s">
        <v>1002</v>
      </c>
      <c r="J39" s="31" t="s">
        <v>1003</v>
      </c>
      <c r="K39" s="31" t="s">
        <v>1004</v>
      </c>
      <c r="L39" s="31"/>
      <c r="M39" s="32" t="s">
        <v>148</v>
      </c>
      <c r="N39" s="33">
        <v>40710</v>
      </c>
      <c r="O39" s="28">
        <f t="shared" ca="1" si="0"/>
        <v>3</v>
      </c>
      <c r="P39" s="28">
        <f t="shared" ca="1" si="1"/>
        <v>7</v>
      </c>
      <c r="Q39" s="28">
        <f t="shared" ca="1" si="2"/>
        <v>10</v>
      </c>
      <c r="R39" s="33">
        <v>40712</v>
      </c>
      <c r="S39" s="32"/>
      <c r="T39" s="33">
        <v>40712</v>
      </c>
      <c r="U39" s="32"/>
      <c r="V39" s="33">
        <v>40793</v>
      </c>
      <c r="W39" s="32"/>
      <c r="X39" s="33">
        <v>40854</v>
      </c>
      <c r="Y39" s="32"/>
      <c r="Z39" s="33">
        <v>40915</v>
      </c>
      <c r="AA39" s="32"/>
      <c r="AB39" s="33">
        <v>40793</v>
      </c>
      <c r="AC39" s="32"/>
      <c r="AD39" s="33">
        <v>40854</v>
      </c>
      <c r="AE39" s="32"/>
      <c r="AF39" s="33">
        <v>40915</v>
      </c>
      <c r="AG39" s="32"/>
      <c r="AH39" s="33">
        <v>40793</v>
      </c>
      <c r="AI39" s="32"/>
      <c r="AJ39" s="33">
        <v>40854</v>
      </c>
      <c r="AK39" s="32"/>
      <c r="AL39" s="33">
        <v>41138</v>
      </c>
      <c r="AM39" s="32"/>
      <c r="AN39" s="33"/>
      <c r="AO39" s="32"/>
      <c r="AP39" s="33"/>
      <c r="AQ39" s="32"/>
      <c r="AR39" s="33">
        <v>40793</v>
      </c>
      <c r="AS39" s="32"/>
      <c r="AT39" s="33">
        <v>40854</v>
      </c>
      <c r="AU39" s="32"/>
      <c r="AV39" s="33">
        <v>41067</v>
      </c>
      <c r="AW39" s="32"/>
      <c r="AX39" s="33">
        <v>41079</v>
      </c>
      <c r="AY39" s="32"/>
      <c r="AZ39" s="33">
        <v>41816</v>
      </c>
      <c r="BA39" s="32"/>
      <c r="BB39" s="33">
        <v>41317</v>
      </c>
      <c r="BC39" s="32"/>
      <c r="BD39" s="33"/>
      <c r="BE39" s="32"/>
      <c r="BF39" s="31" t="s">
        <v>1118</v>
      </c>
      <c r="BG39" s="31"/>
      <c r="BH39" s="31">
        <v>969517070</v>
      </c>
      <c r="BI39" s="31" t="s">
        <v>1117</v>
      </c>
      <c r="BJ39" s="31"/>
      <c r="BK39" s="31"/>
      <c r="BR39" s="151" t="str">
        <f t="shared" ca="1" si="6"/>
        <v>X</v>
      </c>
      <c r="BS39" s="151" t="str">
        <f t="shared" ca="1" si="7"/>
        <v>P</v>
      </c>
      <c r="BT39" s="151" t="str">
        <f t="shared" ca="1" si="8"/>
        <v>X</v>
      </c>
      <c r="BU39" s="151" t="str">
        <f t="shared" si="9"/>
        <v>MP</v>
      </c>
      <c r="BV39" s="155">
        <f t="shared" ca="1" si="10"/>
        <v>3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>
        <f t="shared" ca="1" si="34"/>
        <v>17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/>
      <c r="D40" s="32"/>
      <c r="E40" s="32" t="s">
        <v>30</v>
      </c>
      <c r="F40" s="32" t="s">
        <v>33</v>
      </c>
      <c r="G40" s="32" t="s">
        <v>31</v>
      </c>
      <c r="H40" s="32"/>
      <c r="I40" s="31" t="s">
        <v>1005</v>
      </c>
      <c r="J40" s="31" t="s">
        <v>1006</v>
      </c>
      <c r="K40" s="31" t="s">
        <v>1007</v>
      </c>
      <c r="L40" s="31"/>
      <c r="M40" s="32" t="s">
        <v>147</v>
      </c>
      <c r="N40" s="33">
        <v>41147</v>
      </c>
      <c r="O40" s="28">
        <f t="shared" ca="1" si="0"/>
        <v>2</v>
      </c>
      <c r="P40" s="28">
        <f t="shared" ca="1" si="1"/>
        <v>5</v>
      </c>
      <c r="Q40" s="28">
        <f t="shared" ca="1" si="2"/>
        <v>0</v>
      </c>
      <c r="R40" s="33">
        <v>41147</v>
      </c>
      <c r="S40" s="32"/>
      <c r="T40" s="33">
        <v>41147</v>
      </c>
      <c r="U40" s="32"/>
      <c r="V40" s="33">
        <v>41210</v>
      </c>
      <c r="W40" s="32"/>
      <c r="X40" s="33">
        <v>41273</v>
      </c>
      <c r="Y40" s="32"/>
      <c r="Z40" s="33">
        <v>41335</v>
      </c>
      <c r="AA40" s="32"/>
      <c r="AB40" s="33">
        <v>41210</v>
      </c>
      <c r="AC40" s="32"/>
      <c r="AD40" s="33">
        <v>41273</v>
      </c>
      <c r="AE40" s="32"/>
      <c r="AF40" s="33">
        <v>41335</v>
      </c>
      <c r="AG40" s="32"/>
      <c r="AH40" s="33">
        <v>41210</v>
      </c>
      <c r="AI40" s="32"/>
      <c r="AJ40" s="33">
        <v>41273</v>
      </c>
      <c r="AK40" s="32"/>
      <c r="AL40" s="33">
        <v>41366</v>
      </c>
      <c r="AM40" s="32"/>
      <c r="AN40" s="33">
        <v>41396</v>
      </c>
      <c r="AO40" s="32"/>
      <c r="AP40" s="33"/>
      <c r="AQ40" s="32"/>
      <c r="AR40" s="33">
        <v>41210</v>
      </c>
      <c r="AS40" s="32"/>
      <c r="AT40" s="33">
        <v>41273</v>
      </c>
      <c r="AU40" s="32"/>
      <c r="AV40" s="33">
        <v>41514</v>
      </c>
      <c r="AW40" s="32"/>
      <c r="AX40" s="33">
        <v>41514</v>
      </c>
      <c r="AY40" s="32"/>
      <c r="AZ40" s="33">
        <v>41818</v>
      </c>
      <c r="BA40" s="32"/>
      <c r="BB40" s="33">
        <v>41698</v>
      </c>
      <c r="BC40" s="32"/>
      <c r="BD40" s="33"/>
      <c r="BE40" s="32"/>
      <c r="BF40" s="31" t="s">
        <v>1118</v>
      </c>
      <c r="BG40" s="31"/>
      <c r="BH40" s="31">
        <v>969517070</v>
      </c>
      <c r="BI40" s="31" t="s">
        <v>1117</v>
      </c>
      <c r="BJ40" s="31"/>
      <c r="BK40" s="31"/>
      <c r="BR40" s="151" t="str">
        <f t="shared" ca="1" si="6"/>
        <v>C</v>
      </c>
      <c r="BS40" s="151" t="str">
        <f t="shared" ca="1" si="7"/>
        <v>L</v>
      </c>
      <c r="BT40" s="151" t="str">
        <f t="shared" ca="1" si="8"/>
        <v>W</v>
      </c>
      <c r="BU40" s="151" t="str">
        <f t="shared" si="9"/>
        <v>FE</v>
      </c>
      <c r="BV40" s="155">
        <f t="shared" ca="1" si="10"/>
        <v>2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VAC</v>
      </c>
      <c r="CO40" s="151" t="str">
        <f t="shared" ca="1" si="29"/>
        <v>VAC</v>
      </c>
      <c r="CP40" s="151" t="b">
        <f t="shared" ca="1" si="30"/>
        <v>0</v>
      </c>
      <c r="CQ40" s="155" t="b">
        <f t="shared" ca="1" si="31"/>
        <v>0</v>
      </c>
      <c r="CR40" s="155" t="b">
        <f t="shared" ca="1" si="32"/>
        <v>0</v>
      </c>
      <c r="CS40" s="155">
        <f t="shared" ca="1" si="33"/>
        <v>18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/>
      <c r="D41" s="32"/>
      <c r="E41" s="32" t="s">
        <v>30</v>
      </c>
      <c r="F41" s="32" t="s">
        <v>156</v>
      </c>
      <c r="G41" s="32" t="s">
        <v>31</v>
      </c>
      <c r="H41" s="32"/>
      <c r="I41" s="31" t="s">
        <v>1008</v>
      </c>
      <c r="J41" s="31" t="s">
        <v>1009</v>
      </c>
      <c r="K41" s="31" t="s">
        <v>1010</v>
      </c>
      <c r="L41" s="31"/>
      <c r="M41" s="32" t="s">
        <v>148</v>
      </c>
      <c r="N41" s="33">
        <v>40941</v>
      </c>
      <c r="O41" s="28">
        <f t="shared" ca="1" si="0"/>
        <v>2</v>
      </c>
      <c r="P41" s="28">
        <f t="shared" ca="1" si="1"/>
        <v>11</v>
      </c>
      <c r="Q41" s="28">
        <f t="shared" ca="1" si="2"/>
        <v>24</v>
      </c>
      <c r="R41" s="33">
        <v>40945</v>
      </c>
      <c r="S41" s="32"/>
      <c r="T41" s="33">
        <v>40941</v>
      </c>
      <c r="U41" s="32"/>
      <c r="V41" s="33">
        <v>41020</v>
      </c>
      <c r="W41" s="32"/>
      <c r="X41" s="33">
        <v>41082</v>
      </c>
      <c r="Y41" s="32"/>
      <c r="Z41" s="33">
        <v>41155</v>
      </c>
      <c r="AA41" s="32"/>
      <c r="AB41" s="33">
        <v>41020</v>
      </c>
      <c r="AC41" s="32"/>
      <c r="AD41" s="33">
        <v>41082</v>
      </c>
      <c r="AE41" s="32"/>
      <c r="AF41" s="33">
        <v>41155</v>
      </c>
      <c r="AG41" s="32"/>
      <c r="AH41" s="33">
        <v>41020</v>
      </c>
      <c r="AI41" s="32"/>
      <c r="AJ41" s="33">
        <v>41082</v>
      </c>
      <c r="AK41" s="32"/>
      <c r="AL41" s="33">
        <v>41188</v>
      </c>
      <c r="AM41" s="32"/>
      <c r="AN41" s="33">
        <v>41219</v>
      </c>
      <c r="AO41" s="32"/>
      <c r="AP41" s="33"/>
      <c r="AQ41" s="32"/>
      <c r="AR41" s="33">
        <v>41020</v>
      </c>
      <c r="AS41" s="32"/>
      <c r="AT41" s="33">
        <v>41082</v>
      </c>
      <c r="AU41" s="32"/>
      <c r="AV41" s="33">
        <v>41313</v>
      </c>
      <c r="AW41" s="32"/>
      <c r="AX41" s="33">
        <v>41313</v>
      </c>
      <c r="AY41" s="32"/>
      <c r="AZ41" s="33">
        <v>41682</v>
      </c>
      <c r="BA41" s="32"/>
      <c r="BB41" s="33">
        <v>41506</v>
      </c>
      <c r="BC41" s="32"/>
      <c r="BD41" s="33"/>
      <c r="BE41" s="32"/>
      <c r="BF41" s="31" t="s">
        <v>1118</v>
      </c>
      <c r="BG41" s="31"/>
      <c r="BH41" s="31">
        <v>969517070</v>
      </c>
      <c r="BI41" s="31" t="s">
        <v>1117</v>
      </c>
      <c r="BJ41" s="31"/>
      <c r="BK41" s="31"/>
      <c r="BR41" s="151" t="str">
        <f t="shared" ca="1" si="6"/>
        <v>W</v>
      </c>
      <c r="BS41" s="151" t="str">
        <f t="shared" ca="1" si="7"/>
        <v>K</v>
      </c>
      <c r="BT41" s="151" t="str">
        <f t="shared" ca="1" si="8"/>
        <v>W</v>
      </c>
      <c r="BU41" s="151" t="str">
        <f t="shared" si="9"/>
        <v>MP</v>
      </c>
      <c r="BV41" s="155">
        <f t="shared" ca="1" si="10"/>
        <v>2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>
        <f t="shared" ca="1" si="33"/>
        <v>18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/>
      <c r="D42" s="32"/>
      <c r="E42" s="32" t="s">
        <v>30</v>
      </c>
      <c r="F42" s="32" t="s">
        <v>156</v>
      </c>
      <c r="G42" s="32" t="s">
        <v>30</v>
      </c>
      <c r="H42" s="32"/>
      <c r="I42" s="31" t="s">
        <v>1011</v>
      </c>
      <c r="J42" s="31" t="s">
        <v>1012</v>
      </c>
      <c r="K42" s="31" t="s">
        <v>1013</v>
      </c>
      <c r="L42" s="31"/>
      <c r="M42" s="32" t="s">
        <v>148</v>
      </c>
      <c r="N42" s="33">
        <v>40954</v>
      </c>
      <c r="O42" s="28">
        <f t="shared" ca="1" si="0"/>
        <v>2</v>
      </c>
      <c r="P42" s="28">
        <f t="shared" ca="1" si="1"/>
        <v>11</v>
      </c>
      <c r="Q42" s="28">
        <f t="shared" ca="1" si="2"/>
        <v>11</v>
      </c>
      <c r="R42" s="33">
        <v>40955</v>
      </c>
      <c r="S42" s="32"/>
      <c r="T42" s="33">
        <v>40955</v>
      </c>
      <c r="U42" s="32"/>
      <c r="V42" s="33">
        <v>41023</v>
      </c>
      <c r="W42" s="32"/>
      <c r="X42" s="33">
        <v>41085</v>
      </c>
      <c r="Y42" s="32"/>
      <c r="Z42" s="33">
        <v>41138</v>
      </c>
      <c r="AA42" s="32"/>
      <c r="AB42" s="33">
        <v>41023</v>
      </c>
      <c r="AC42" s="32"/>
      <c r="AD42" s="33">
        <v>41085</v>
      </c>
      <c r="AE42" s="32"/>
      <c r="AF42" s="33">
        <v>41138</v>
      </c>
      <c r="AG42" s="32"/>
      <c r="AH42" s="33">
        <v>41023</v>
      </c>
      <c r="AI42" s="32"/>
      <c r="AJ42" s="33">
        <v>41085</v>
      </c>
      <c r="AK42" s="32"/>
      <c r="AL42" s="33">
        <v>41202</v>
      </c>
      <c r="AM42" s="32"/>
      <c r="AN42" s="33">
        <v>41232</v>
      </c>
      <c r="AO42" s="32"/>
      <c r="AP42" s="33"/>
      <c r="AQ42" s="32"/>
      <c r="AR42" s="33">
        <v>41023</v>
      </c>
      <c r="AS42" s="32"/>
      <c r="AT42" s="33">
        <v>41085</v>
      </c>
      <c r="AU42" s="32"/>
      <c r="AV42" s="33"/>
      <c r="AW42" s="32"/>
      <c r="AX42" s="33">
        <v>41692</v>
      </c>
      <c r="AY42" s="32"/>
      <c r="AZ42" s="33">
        <v>41904</v>
      </c>
      <c r="BA42" s="32"/>
      <c r="BB42" s="33">
        <v>41537</v>
      </c>
      <c r="BC42" s="32"/>
      <c r="BD42" s="33"/>
      <c r="BE42" s="32"/>
      <c r="BF42" s="31" t="s">
        <v>1118</v>
      </c>
      <c r="BG42" s="31"/>
      <c r="BH42" s="31">
        <v>969517070</v>
      </c>
      <c r="BI42" s="31" t="s">
        <v>1117</v>
      </c>
      <c r="BJ42" s="31"/>
      <c r="BK42" s="31"/>
      <c r="BR42" s="151" t="str">
        <f t="shared" ca="1" si="6"/>
        <v>W</v>
      </c>
      <c r="BS42" s="151" t="str">
        <f t="shared" ca="1" si="7"/>
        <v>K</v>
      </c>
      <c r="BT42" s="151" t="str">
        <f t="shared" ca="1" si="8"/>
        <v>C</v>
      </c>
      <c r="BU42" s="151" t="str">
        <f t="shared" si="9"/>
        <v>MP</v>
      </c>
      <c r="BV42" s="155">
        <f t="shared" ca="1" si="10"/>
        <v>2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>
        <f t="shared" ca="1" si="33"/>
        <v>17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1014</v>
      </c>
      <c r="J43" s="31" t="s">
        <v>1015</v>
      </c>
      <c r="K43" s="31" t="s">
        <v>1016</v>
      </c>
      <c r="L43" s="31"/>
      <c r="M43" s="32" t="s">
        <v>148</v>
      </c>
      <c r="N43" s="33">
        <v>40566</v>
      </c>
      <c r="O43" s="28">
        <f t="shared" ca="1" si="0"/>
        <v>4</v>
      </c>
      <c r="P43" s="28">
        <f t="shared" ca="1" si="1"/>
        <v>0</v>
      </c>
      <c r="Q43" s="28">
        <f t="shared" ca="1" si="2"/>
        <v>3</v>
      </c>
      <c r="R43" s="33">
        <v>40567</v>
      </c>
      <c r="S43" s="32"/>
      <c r="T43" s="33">
        <v>40567</v>
      </c>
      <c r="U43" s="32"/>
      <c r="V43" s="33">
        <v>40625</v>
      </c>
      <c r="W43" s="32"/>
      <c r="X43" s="33">
        <v>40686</v>
      </c>
      <c r="Y43" s="32"/>
      <c r="Z43" s="33">
        <v>40747</v>
      </c>
      <c r="AA43" s="32"/>
      <c r="AB43" s="33">
        <v>40625</v>
      </c>
      <c r="AC43" s="32"/>
      <c r="AD43" s="33">
        <v>40686</v>
      </c>
      <c r="AE43" s="32"/>
      <c r="AF43" s="33">
        <v>40747</v>
      </c>
      <c r="AG43" s="32"/>
      <c r="AH43" s="33">
        <v>40625</v>
      </c>
      <c r="AI43" s="32"/>
      <c r="AJ43" s="33">
        <v>40686</v>
      </c>
      <c r="AK43" s="32"/>
      <c r="AL43" s="33">
        <v>40781</v>
      </c>
      <c r="AM43" s="32"/>
      <c r="AN43" s="33">
        <v>40812</v>
      </c>
      <c r="AO43" s="32"/>
      <c r="AP43" s="33"/>
      <c r="AQ43" s="32"/>
      <c r="AR43" s="33">
        <v>40625</v>
      </c>
      <c r="AS43" s="32"/>
      <c r="AT43" s="33">
        <v>40686</v>
      </c>
      <c r="AU43" s="32"/>
      <c r="AV43" s="33">
        <v>40942</v>
      </c>
      <c r="AW43" s="32"/>
      <c r="AX43" s="33">
        <v>40942</v>
      </c>
      <c r="AY43" s="32"/>
      <c r="AZ43" s="33">
        <v>41612</v>
      </c>
      <c r="BA43" s="32"/>
      <c r="BB43" s="33">
        <v>41117</v>
      </c>
      <c r="BC43" s="32"/>
      <c r="BD43" s="33"/>
      <c r="BE43" s="32"/>
      <c r="BF43" s="31" t="s">
        <v>1118</v>
      </c>
      <c r="BG43" s="31"/>
      <c r="BH43" s="31">
        <v>969517070</v>
      </c>
      <c r="BI43" s="31" t="s">
        <v>1117</v>
      </c>
      <c r="BJ43" s="31"/>
      <c r="BK43" s="31"/>
      <c r="BR43" s="151" t="str">
        <f t="shared" ca="1" si="6"/>
        <v>Y</v>
      </c>
      <c r="BS43" s="151" t="str">
        <f t="shared" ca="1" si="7"/>
        <v>U</v>
      </c>
      <c r="BT43" s="151" t="str">
        <f t="shared" ca="1" si="8"/>
        <v>Y</v>
      </c>
      <c r="BU43" s="151" t="str">
        <f t="shared" si="9"/>
        <v>MP</v>
      </c>
      <c r="BV43" s="155">
        <f t="shared" ca="1" si="10"/>
        <v>4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str">
        <f t="shared" ca="1" si="30"/>
        <v>NO_VAC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>
        <f t="shared" ca="1" si="35"/>
        <v>18</v>
      </c>
    </row>
    <row r="44" spans="1:99" ht="27" customHeight="1" x14ac:dyDescent="0.25">
      <c r="A44" s="14">
        <v>35</v>
      </c>
      <c r="B44" s="33">
        <v>41992</v>
      </c>
      <c r="C44" s="32"/>
      <c r="D44" s="32">
        <v>9</v>
      </c>
      <c r="E44" s="32" t="s">
        <v>30</v>
      </c>
      <c r="F44" s="32" t="s">
        <v>33</v>
      </c>
      <c r="G44" s="32" t="s">
        <v>31</v>
      </c>
      <c r="H44" s="32"/>
      <c r="I44" s="31" t="s">
        <v>1017</v>
      </c>
      <c r="J44" s="31" t="s">
        <v>1018</v>
      </c>
      <c r="K44" s="31" t="s">
        <v>959</v>
      </c>
      <c r="L44" s="31"/>
      <c r="M44" s="32" t="s">
        <v>148</v>
      </c>
      <c r="N44" s="33">
        <v>40974</v>
      </c>
      <c r="O44" s="28">
        <f t="shared" ca="1" si="0"/>
        <v>2</v>
      </c>
      <c r="P44" s="28">
        <f t="shared" ca="1" si="1"/>
        <v>10</v>
      </c>
      <c r="Q44" s="28">
        <f t="shared" ca="1" si="2"/>
        <v>20</v>
      </c>
      <c r="R44" s="33">
        <v>40974</v>
      </c>
      <c r="S44" s="32"/>
      <c r="T44" s="33">
        <v>40974</v>
      </c>
      <c r="U44" s="32"/>
      <c r="V44" s="33">
        <v>41036</v>
      </c>
      <c r="W44" s="32"/>
      <c r="X44" s="33">
        <v>41099</v>
      </c>
      <c r="Y44" s="32"/>
      <c r="Z44" s="33">
        <v>41165</v>
      </c>
      <c r="AA44" s="32"/>
      <c r="AB44" s="33">
        <v>41036</v>
      </c>
      <c r="AC44" s="32"/>
      <c r="AD44" s="33">
        <v>41099</v>
      </c>
      <c r="AE44" s="32"/>
      <c r="AF44" s="33">
        <v>41165</v>
      </c>
      <c r="AG44" s="32"/>
      <c r="AH44" s="33">
        <v>41036</v>
      </c>
      <c r="AI44" s="32"/>
      <c r="AJ44" s="33">
        <v>41099</v>
      </c>
      <c r="AK44" s="32"/>
      <c r="AL44" s="33">
        <v>41197</v>
      </c>
      <c r="AM44" s="32"/>
      <c r="AN44" s="33">
        <v>41228</v>
      </c>
      <c r="AO44" s="32"/>
      <c r="AP44" s="33">
        <v>41418</v>
      </c>
      <c r="AQ44" s="32"/>
      <c r="AR44" s="33">
        <v>41036</v>
      </c>
      <c r="AS44" s="32"/>
      <c r="AT44" s="33">
        <v>41099</v>
      </c>
      <c r="AU44" s="32"/>
      <c r="AV44" s="33">
        <v>41339</v>
      </c>
      <c r="AW44" s="32"/>
      <c r="AX44" s="33">
        <v>41339</v>
      </c>
      <c r="AY44" s="32"/>
      <c r="AZ44" s="33">
        <v>41641</v>
      </c>
      <c r="BA44" s="32"/>
      <c r="BB44" s="33">
        <v>41536</v>
      </c>
      <c r="BC44" s="32"/>
      <c r="BD44" s="33"/>
      <c r="BE44" s="32"/>
      <c r="BF44" s="31" t="s">
        <v>1118</v>
      </c>
      <c r="BG44" s="31"/>
      <c r="BH44" s="31">
        <v>969517070</v>
      </c>
      <c r="BI44" s="31" t="s">
        <v>1117</v>
      </c>
      <c r="BJ44" s="31"/>
      <c r="BK44" s="31"/>
      <c r="BR44" s="151" t="str">
        <f t="shared" ca="1" si="6"/>
        <v>W</v>
      </c>
      <c r="BS44" s="151" t="str">
        <f t="shared" ca="1" si="7"/>
        <v>L</v>
      </c>
      <c r="BT44" s="151" t="str">
        <f t="shared" ca="1" si="8"/>
        <v>W</v>
      </c>
      <c r="BU44" s="151" t="str">
        <f t="shared" si="9"/>
        <v>ME</v>
      </c>
      <c r="BV44" s="155">
        <f t="shared" ca="1" si="10"/>
        <v>2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>
        <f t="shared" ca="1" si="33"/>
        <v>19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/>
      <c r="D45" s="32">
        <v>11</v>
      </c>
      <c r="E45" s="32" t="s">
        <v>30</v>
      </c>
      <c r="F45" s="32" t="s">
        <v>156</v>
      </c>
      <c r="G45" s="32" t="s">
        <v>31</v>
      </c>
      <c r="H45" s="32"/>
      <c r="I45" s="31" t="s">
        <v>1019</v>
      </c>
      <c r="J45" s="31" t="s">
        <v>1020</v>
      </c>
      <c r="K45" s="31" t="s">
        <v>1021</v>
      </c>
      <c r="L45" s="31"/>
      <c r="M45" s="32" t="s">
        <v>148</v>
      </c>
      <c r="N45" s="33">
        <v>41458</v>
      </c>
      <c r="O45" s="28">
        <f t="shared" ca="1" si="0"/>
        <v>1</v>
      </c>
      <c r="P45" s="28">
        <f t="shared" ca="1" si="1"/>
        <v>6</v>
      </c>
      <c r="Q45" s="28">
        <f t="shared" ca="1" si="2"/>
        <v>23</v>
      </c>
      <c r="R45" s="33">
        <v>41459</v>
      </c>
      <c r="S45" s="32"/>
      <c r="T45" s="33">
        <v>41459</v>
      </c>
      <c r="U45" s="32"/>
      <c r="V45" s="33">
        <v>41522</v>
      </c>
      <c r="W45" s="32"/>
      <c r="X45" s="33">
        <v>41584</v>
      </c>
      <c r="Y45" s="32"/>
      <c r="Z45" s="33">
        <v>41646</v>
      </c>
      <c r="AA45" s="32"/>
      <c r="AB45" s="33">
        <v>41522</v>
      </c>
      <c r="AC45" s="32"/>
      <c r="AD45" s="33">
        <v>41584</v>
      </c>
      <c r="AE45" s="32"/>
      <c r="AF45" s="33">
        <v>41646</v>
      </c>
      <c r="AG45" s="32"/>
      <c r="AH45" s="33">
        <v>41522</v>
      </c>
      <c r="AI45" s="32"/>
      <c r="AJ45" s="33">
        <v>41584</v>
      </c>
      <c r="AK45" s="32"/>
      <c r="AL45" s="33">
        <v>41682</v>
      </c>
      <c r="AM45" s="32"/>
      <c r="AN45" s="33">
        <v>41712</v>
      </c>
      <c r="AO45" s="32"/>
      <c r="AP45" s="33">
        <v>41897</v>
      </c>
      <c r="AQ45" s="32"/>
      <c r="AR45" s="33">
        <v>41522</v>
      </c>
      <c r="AS45" s="32"/>
      <c r="AT45" s="33">
        <v>41584</v>
      </c>
      <c r="AU45" s="32"/>
      <c r="AV45" s="33">
        <v>41825</v>
      </c>
      <c r="AW45" s="32"/>
      <c r="AX45" s="33">
        <v>41825</v>
      </c>
      <c r="AY45" s="32"/>
      <c r="AZ45" s="33"/>
      <c r="BA45" s="32"/>
      <c r="BB45" s="33"/>
      <c r="BC45" s="32"/>
      <c r="BD45" s="33"/>
      <c r="BE45" s="32"/>
      <c r="BF45" s="31" t="s">
        <v>1118</v>
      </c>
      <c r="BG45" s="31"/>
      <c r="BH45" s="31">
        <v>969517070</v>
      </c>
      <c r="BI45" s="31" t="s">
        <v>1117</v>
      </c>
      <c r="BJ45" s="31"/>
      <c r="BK45" s="31"/>
      <c r="BR45" s="151" t="str">
        <f t="shared" ca="1" si="6"/>
        <v>V</v>
      </c>
      <c r="BS45" s="151" t="str">
        <f t="shared" ca="1" si="7"/>
        <v>F</v>
      </c>
      <c r="BT45" s="151" t="str">
        <f t="shared" ca="1" si="8"/>
        <v>V</v>
      </c>
      <c r="BU45" s="151" t="str">
        <f t="shared" si="9"/>
        <v>MP</v>
      </c>
      <c r="BV45" s="155">
        <f t="shared" ca="1" si="10"/>
        <v>1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str">
        <f t="shared" ca="1" si="23"/>
        <v>VAC</v>
      </c>
      <c r="CJ45" s="151" t="b">
        <f t="shared" ca="1" si="24"/>
        <v>0</v>
      </c>
      <c r="CK45" s="151" t="b">
        <f t="shared" ca="1" si="25"/>
        <v>0</v>
      </c>
      <c r="CL45" s="151" t="str">
        <f t="shared" ca="1" si="26"/>
        <v>VAC</v>
      </c>
      <c r="CM45" s="151" t="str">
        <f t="shared" ca="1" si="27"/>
        <v>VAC</v>
      </c>
      <c r="CN45" s="151" t="str">
        <f t="shared" ca="1" si="28"/>
        <v>NO_VAC</v>
      </c>
      <c r="CO45" s="151" t="str">
        <f t="shared" ca="1" si="29"/>
        <v>NO_VAC</v>
      </c>
      <c r="CP45" s="151" t="b">
        <f t="shared" ca="1" si="30"/>
        <v>0</v>
      </c>
      <c r="CQ45" s="155" t="b">
        <f t="shared" ca="1" si="31"/>
        <v>0</v>
      </c>
      <c r="CR45" s="155">
        <f t="shared" ca="1" si="32"/>
        <v>17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/>
      <c r="D46" s="32">
        <v>13</v>
      </c>
      <c r="E46" s="32" t="s">
        <v>30</v>
      </c>
      <c r="F46" s="32" t="s">
        <v>33</v>
      </c>
      <c r="G46" s="32" t="s">
        <v>31</v>
      </c>
      <c r="H46" s="32"/>
      <c r="I46" s="31" t="s">
        <v>1022</v>
      </c>
      <c r="J46" s="31" t="s">
        <v>1023</v>
      </c>
      <c r="K46" s="31" t="s">
        <v>935</v>
      </c>
      <c r="L46" s="31"/>
      <c r="M46" s="32" t="s">
        <v>147</v>
      </c>
      <c r="N46" s="33">
        <v>41498</v>
      </c>
      <c r="O46" s="28">
        <f t="shared" ca="1" si="0"/>
        <v>1</v>
      </c>
      <c r="P46" s="28">
        <f t="shared" ca="1" si="1"/>
        <v>5</v>
      </c>
      <c r="Q46" s="28">
        <f t="shared" ca="1" si="2"/>
        <v>14</v>
      </c>
      <c r="R46" s="33">
        <v>41498</v>
      </c>
      <c r="S46" s="32"/>
      <c r="T46" s="33">
        <v>41498</v>
      </c>
      <c r="U46" s="32"/>
      <c r="V46" s="33">
        <v>41562</v>
      </c>
      <c r="W46" s="32"/>
      <c r="X46" s="33">
        <v>41623</v>
      </c>
      <c r="Y46" s="32"/>
      <c r="Z46" s="33">
        <v>41688</v>
      </c>
      <c r="AA46" s="32"/>
      <c r="AB46" s="33">
        <v>41562</v>
      </c>
      <c r="AC46" s="32"/>
      <c r="AD46" s="33">
        <v>41623</v>
      </c>
      <c r="AE46" s="32"/>
      <c r="AF46" s="33">
        <v>41688</v>
      </c>
      <c r="AG46" s="32"/>
      <c r="AH46" s="33">
        <v>41562</v>
      </c>
      <c r="AI46" s="32"/>
      <c r="AJ46" s="33">
        <v>41623</v>
      </c>
      <c r="AK46" s="32"/>
      <c r="AL46" s="33">
        <v>41718</v>
      </c>
      <c r="AM46" s="32"/>
      <c r="AN46" s="33">
        <v>41749</v>
      </c>
      <c r="AO46" s="32"/>
      <c r="AP46" s="33"/>
      <c r="AQ46" s="32"/>
      <c r="AR46" s="33">
        <v>41562</v>
      </c>
      <c r="AS46" s="32"/>
      <c r="AT46" s="33">
        <v>41623</v>
      </c>
      <c r="AU46" s="32"/>
      <c r="AV46" s="33">
        <v>41869</v>
      </c>
      <c r="AW46" s="32"/>
      <c r="AX46" s="33">
        <v>41869</v>
      </c>
      <c r="AY46" s="32"/>
      <c r="AZ46" s="33"/>
      <c r="BA46" s="32"/>
      <c r="BB46" s="33"/>
      <c r="BC46" s="32"/>
      <c r="BD46" s="33"/>
      <c r="BE46" s="32"/>
      <c r="BF46" s="31" t="s">
        <v>1118</v>
      </c>
      <c r="BG46" s="31"/>
      <c r="BH46" s="31">
        <v>969517070</v>
      </c>
      <c r="BI46" s="31" t="s">
        <v>1117</v>
      </c>
      <c r="BJ46" s="31"/>
      <c r="BK46" s="31"/>
      <c r="BR46" s="151" t="str">
        <f t="shared" ca="1" si="6"/>
        <v>B</v>
      </c>
      <c r="BS46" s="151" t="str">
        <f t="shared" ca="1" si="7"/>
        <v>G</v>
      </c>
      <c r="BT46" s="151" t="str">
        <f t="shared" ca="1" si="8"/>
        <v>V</v>
      </c>
      <c r="BU46" s="151" t="str">
        <f t="shared" si="9"/>
        <v>FE</v>
      </c>
      <c r="BV46" s="155">
        <f t="shared" ca="1" si="10"/>
        <v>1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str">
        <f t="shared" ca="1" si="23"/>
        <v>NO_VAC</v>
      </c>
      <c r="CJ46" s="151" t="b">
        <f t="shared" ca="1" si="24"/>
        <v>0</v>
      </c>
      <c r="CK46" s="151" t="b">
        <f t="shared" ca="1" si="25"/>
        <v>0</v>
      </c>
      <c r="CL46" s="151" t="str">
        <f t="shared" ca="1" si="26"/>
        <v>VAC</v>
      </c>
      <c r="CM46" s="151" t="str">
        <f t="shared" ca="1" si="27"/>
        <v>VAC</v>
      </c>
      <c r="CN46" s="151" t="b">
        <f t="shared" ca="1" si="28"/>
        <v>0</v>
      </c>
      <c r="CO46" s="151" t="b">
        <f t="shared" ca="1" si="29"/>
        <v>0</v>
      </c>
      <c r="CP46" s="151" t="b">
        <f t="shared" ca="1" si="30"/>
        <v>0</v>
      </c>
      <c r="CQ46" s="155" t="b">
        <f t="shared" ca="1" si="31"/>
        <v>0</v>
      </c>
      <c r="CR46" s="155">
        <f t="shared" ca="1" si="32"/>
        <v>16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/>
      <c r="D47" s="32">
        <v>2</v>
      </c>
      <c r="E47" s="32" t="s">
        <v>30</v>
      </c>
      <c r="F47" s="32" t="s">
        <v>156</v>
      </c>
      <c r="G47" s="32" t="s">
        <v>31</v>
      </c>
      <c r="H47" s="32"/>
      <c r="I47" s="31" t="s">
        <v>1019</v>
      </c>
      <c r="J47" s="31" t="s">
        <v>1024</v>
      </c>
      <c r="K47" s="31" t="s">
        <v>1025</v>
      </c>
      <c r="L47" s="31"/>
      <c r="M47" s="32" t="s">
        <v>148</v>
      </c>
      <c r="N47" s="33">
        <v>41454</v>
      </c>
      <c r="O47" s="28">
        <f t="shared" ca="1" si="0"/>
        <v>1</v>
      </c>
      <c r="P47" s="28">
        <f t="shared" ca="1" si="1"/>
        <v>6</v>
      </c>
      <c r="Q47" s="28">
        <f t="shared" ca="1" si="2"/>
        <v>28</v>
      </c>
      <c r="R47" s="33">
        <v>41454</v>
      </c>
      <c r="S47" s="32"/>
      <c r="T47" s="33">
        <v>41454</v>
      </c>
      <c r="U47" s="32"/>
      <c r="V47" s="33">
        <v>41516</v>
      </c>
      <c r="W47" s="32"/>
      <c r="X47" s="33">
        <v>41577</v>
      </c>
      <c r="Y47" s="32"/>
      <c r="Z47" s="33">
        <v>41638</v>
      </c>
      <c r="AA47" s="32"/>
      <c r="AB47" s="33">
        <v>41516</v>
      </c>
      <c r="AC47" s="32"/>
      <c r="AD47" s="33">
        <v>41577</v>
      </c>
      <c r="AE47" s="32"/>
      <c r="AF47" s="33">
        <v>41638</v>
      </c>
      <c r="AG47" s="32"/>
      <c r="AH47" s="33">
        <v>41516</v>
      </c>
      <c r="AI47" s="32"/>
      <c r="AJ47" s="33">
        <v>41577</v>
      </c>
      <c r="AK47" s="32"/>
      <c r="AL47" s="33">
        <v>41669</v>
      </c>
      <c r="AM47" s="32"/>
      <c r="AN47" s="33">
        <v>41863</v>
      </c>
      <c r="AO47" s="32"/>
      <c r="AP47" s="33"/>
      <c r="AQ47" s="32"/>
      <c r="AR47" s="33">
        <v>41516</v>
      </c>
      <c r="AS47" s="32"/>
      <c r="AT47" s="33">
        <v>41638</v>
      </c>
      <c r="AU47" s="32"/>
      <c r="AV47" s="33">
        <v>41863</v>
      </c>
      <c r="AW47" s="32"/>
      <c r="AX47" s="33">
        <v>41863</v>
      </c>
      <c r="AY47" s="32"/>
      <c r="AZ47" s="33"/>
      <c r="BA47" s="32"/>
      <c r="BB47" s="33"/>
      <c r="BC47" s="32"/>
      <c r="BD47" s="33"/>
      <c r="BE47" s="32"/>
      <c r="BF47" s="31" t="s">
        <v>1118</v>
      </c>
      <c r="BG47" s="31"/>
      <c r="BH47" s="31">
        <v>969517070</v>
      </c>
      <c r="BI47" s="31" t="s">
        <v>1117</v>
      </c>
      <c r="BJ47" s="31"/>
      <c r="BK47" s="31"/>
      <c r="BR47" s="151" t="str">
        <f t="shared" ca="1" si="6"/>
        <v>V</v>
      </c>
      <c r="BS47" s="151" t="str">
        <f t="shared" ca="1" si="7"/>
        <v>F</v>
      </c>
      <c r="BT47" s="151" t="str">
        <f t="shared" ca="1" si="8"/>
        <v>V</v>
      </c>
      <c r="BU47" s="151" t="str">
        <f t="shared" si="9"/>
        <v>MP</v>
      </c>
      <c r="BV47" s="155">
        <f t="shared" ca="1" si="10"/>
        <v>1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str">
        <f t="shared" ca="1" si="23"/>
        <v>NO_VAC</v>
      </c>
      <c r="CJ47" s="151" t="b">
        <f t="shared" ca="1" si="24"/>
        <v>0</v>
      </c>
      <c r="CK47" s="151" t="b">
        <f t="shared" ca="1" si="25"/>
        <v>0</v>
      </c>
      <c r="CL47" s="151" t="str">
        <f t="shared" ca="1" si="26"/>
        <v>VAC</v>
      </c>
      <c r="CM47" s="151" t="str">
        <f t="shared" ca="1" si="27"/>
        <v>VAC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>
        <f t="shared" ca="1" si="32"/>
        <v>16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41992</v>
      </c>
      <c r="C48" s="32"/>
      <c r="D48" s="32"/>
      <c r="E48" s="32" t="s">
        <v>30</v>
      </c>
      <c r="F48" s="32" t="s">
        <v>156</v>
      </c>
      <c r="G48" s="32" t="s">
        <v>30</v>
      </c>
      <c r="H48" s="32"/>
      <c r="I48" s="31" t="s">
        <v>1026</v>
      </c>
      <c r="J48" s="31" t="s">
        <v>1027</v>
      </c>
      <c r="K48" s="31" t="s">
        <v>1028</v>
      </c>
      <c r="L48" s="31"/>
      <c r="M48" s="32" t="s">
        <v>147</v>
      </c>
      <c r="N48" s="33">
        <v>41861</v>
      </c>
      <c r="O48" s="28">
        <f t="shared" ca="1" si="0"/>
        <v>0</v>
      </c>
      <c r="P48" s="28">
        <f t="shared" ca="1" si="1"/>
        <v>5</v>
      </c>
      <c r="Q48" s="28">
        <f t="shared" ca="1" si="2"/>
        <v>16</v>
      </c>
      <c r="R48" s="33">
        <v>41861</v>
      </c>
      <c r="S48" s="32"/>
      <c r="T48" s="33">
        <v>41861</v>
      </c>
      <c r="U48" s="32"/>
      <c r="V48" s="33">
        <v>41922</v>
      </c>
      <c r="W48" s="32"/>
      <c r="X48" s="33">
        <v>41983</v>
      </c>
      <c r="Y48" s="32"/>
      <c r="Z48" s="33"/>
      <c r="AA48" s="32"/>
      <c r="AB48" s="33">
        <v>41922</v>
      </c>
      <c r="AC48" s="32"/>
      <c r="AD48" s="33">
        <v>41983</v>
      </c>
      <c r="AE48" s="32"/>
      <c r="AF48" s="33"/>
      <c r="AG48" s="32"/>
      <c r="AH48" s="33">
        <v>41922</v>
      </c>
      <c r="AI48" s="32"/>
      <c r="AJ48" s="33">
        <v>41983</v>
      </c>
      <c r="AK48" s="32"/>
      <c r="AL48" s="33"/>
      <c r="AM48" s="32"/>
      <c r="AN48" s="33"/>
      <c r="AO48" s="32"/>
      <c r="AP48" s="33"/>
      <c r="AQ48" s="32"/>
      <c r="AR48" s="33">
        <v>41922</v>
      </c>
      <c r="AS48" s="32"/>
      <c r="AT48" s="33">
        <v>41983</v>
      </c>
      <c r="AU48" s="32"/>
      <c r="AV48" s="33"/>
      <c r="AW48" s="32"/>
      <c r="AX48" s="33"/>
      <c r="AY48" s="32"/>
      <c r="AZ48" s="33"/>
      <c r="BA48" s="32"/>
      <c r="BB48" s="33"/>
      <c r="BC48" s="32"/>
      <c r="BD48" s="33"/>
      <c r="BE48" s="32"/>
      <c r="BF48" s="31" t="s">
        <v>1118</v>
      </c>
      <c r="BG48" s="31"/>
      <c r="BH48" s="31">
        <v>969517070</v>
      </c>
      <c r="BI48" s="31" t="s">
        <v>1117</v>
      </c>
      <c r="BJ48" s="31"/>
      <c r="BK48" s="31"/>
      <c r="BR48" s="151" t="str">
        <f t="shared" ca="1" si="6"/>
        <v>A</v>
      </c>
      <c r="BS48" s="151" t="str">
        <f t="shared" ca="1" si="7"/>
        <v>A</v>
      </c>
      <c r="BT48" s="151" t="str">
        <f t="shared" ca="1" si="8"/>
        <v>A</v>
      </c>
      <c r="BU48" s="151" t="str">
        <f t="shared" si="9"/>
        <v>FP</v>
      </c>
      <c r="BV48" s="155">
        <f t="shared" ca="1" si="10"/>
        <v>0</v>
      </c>
      <c r="BW48" s="151" t="str">
        <f t="shared" ca="1" si="11"/>
        <v>VAC</v>
      </c>
      <c r="BX48" s="151" t="str">
        <f t="shared" ca="1" si="12"/>
        <v>VAC</v>
      </c>
      <c r="BY48" s="151" t="str">
        <f t="shared" ca="1" si="13"/>
        <v>VAC</v>
      </c>
      <c r="BZ48" s="151" t="str">
        <f t="shared" ca="1" si="14"/>
        <v>VAC</v>
      </c>
      <c r="CA48" s="151" t="b">
        <f t="shared" ca="1" si="15"/>
        <v>0</v>
      </c>
      <c r="CB48" s="151" t="str">
        <f t="shared" ca="1" si="16"/>
        <v>VAC</v>
      </c>
      <c r="CC48" s="151" t="str">
        <f t="shared" ca="1" si="17"/>
        <v>VAC</v>
      </c>
      <c r="CD48" s="151" t="b">
        <f t="shared" ca="1" si="18"/>
        <v>0</v>
      </c>
      <c r="CE48" s="151" t="str">
        <f t="shared" ca="1" si="19"/>
        <v>VAC</v>
      </c>
      <c r="CF48" s="151" t="str">
        <f t="shared" ca="1" si="20"/>
        <v>VAC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str">
        <f t="shared" ca="1" si="24"/>
        <v>VAC</v>
      </c>
      <c r="CK48" s="151" t="str">
        <f t="shared" ca="1" si="25"/>
        <v>VAC</v>
      </c>
      <c r="CL48" s="151" t="b">
        <f t="shared" ca="1" si="26"/>
        <v>0</v>
      </c>
      <c r="CM48" s="151" t="b">
        <f t="shared" ca="1" si="27"/>
        <v>0</v>
      </c>
      <c r="CN48" s="151" t="b">
        <f t="shared" ca="1" si="28"/>
        <v>0</v>
      </c>
      <c r="CO48" s="151" t="b">
        <f t="shared" ca="1" si="29"/>
        <v>0</v>
      </c>
      <c r="CP48" s="151" t="b">
        <f t="shared" ca="1" si="30"/>
        <v>0</v>
      </c>
      <c r="CQ48" s="155">
        <f t="shared" ca="1" si="31"/>
        <v>10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/>
      <c r="D49" s="32">
        <v>5</v>
      </c>
      <c r="E49" s="32" t="s">
        <v>30</v>
      </c>
      <c r="F49" s="32" t="s">
        <v>156</v>
      </c>
      <c r="G49" s="32" t="s">
        <v>31</v>
      </c>
      <c r="H49" s="32"/>
      <c r="I49" s="31" t="s">
        <v>1029</v>
      </c>
      <c r="J49" s="31" t="s">
        <v>1030</v>
      </c>
      <c r="K49" s="31" t="s">
        <v>1031</v>
      </c>
      <c r="L49" s="31"/>
      <c r="M49" s="32" t="s">
        <v>148</v>
      </c>
      <c r="N49" s="33">
        <v>41860</v>
      </c>
      <c r="O49" s="28">
        <f t="shared" ca="1" si="0"/>
        <v>0</v>
      </c>
      <c r="P49" s="28">
        <f t="shared" ca="1" si="1"/>
        <v>5</v>
      </c>
      <c r="Q49" s="28">
        <f t="shared" ca="1" si="2"/>
        <v>17</v>
      </c>
      <c r="R49" s="33">
        <v>41860</v>
      </c>
      <c r="S49" s="32"/>
      <c r="T49" s="33">
        <v>41860</v>
      </c>
      <c r="U49" s="32"/>
      <c r="V49" s="33">
        <v>41922</v>
      </c>
      <c r="W49" s="32"/>
      <c r="X49" s="33">
        <v>41983</v>
      </c>
      <c r="Y49" s="32"/>
      <c r="Z49" s="33"/>
      <c r="AA49" s="32"/>
      <c r="AB49" s="33">
        <v>41922</v>
      </c>
      <c r="AC49" s="32"/>
      <c r="AD49" s="33">
        <v>41983</v>
      </c>
      <c r="AE49" s="32"/>
      <c r="AF49" s="33"/>
      <c r="AG49" s="32"/>
      <c r="AH49" s="33">
        <v>41922</v>
      </c>
      <c r="AI49" s="32"/>
      <c r="AJ49" s="33">
        <v>41983</v>
      </c>
      <c r="AK49" s="32"/>
      <c r="AL49" s="33"/>
      <c r="AM49" s="32"/>
      <c r="AN49" s="33"/>
      <c r="AO49" s="32"/>
      <c r="AP49" s="33"/>
      <c r="AQ49" s="32"/>
      <c r="AR49" s="33"/>
      <c r="AS49" s="32"/>
      <c r="AT49" s="33"/>
      <c r="AU49" s="32"/>
      <c r="AV49" s="33"/>
      <c r="AW49" s="32"/>
      <c r="AX49" s="33"/>
      <c r="AY49" s="32"/>
      <c r="AZ49" s="33"/>
      <c r="BA49" s="32"/>
      <c r="BB49" s="33"/>
      <c r="BC49" s="32"/>
      <c r="BD49" s="33"/>
      <c r="BE49" s="32"/>
      <c r="BF49" s="31" t="s">
        <v>1118</v>
      </c>
      <c r="BG49" s="31"/>
      <c r="BH49" s="31">
        <v>969517070</v>
      </c>
      <c r="BI49" s="31" t="s">
        <v>1117</v>
      </c>
      <c r="BJ49" s="31"/>
      <c r="BK49" s="31"/>
      <c r="BR49" s="151" t="str">
        <f t="shared" ca="1" si="6"/>
        <v>Z</v>
      </c>
      <c r="BS49" s="151" t="str">
        <f t="shared" ca="1" si="7"/>
        <v>A</v>
      </c>
      <c r="BT49" s="151" t="str">
        <f t="shared" ca="1" si="8"/>
        <v>Z</v>
      </c>
      <c r="BU49" s="151" t="str">
        <f t="shared" si="9"/>
        <v>MP</v>
      </c>
      <c r="BV49" s="155">
        <f t="shared" ca="1" si="10"/>
        <v>0</v>
      </c>
      <c r="BW49" s="151" t="str">
        <f t="shared" ca="1" si="11"/>
        <v>VAC</v>
      </c>
      <c r="BX49" s="151" t="str">
        <f t="shared" ca="1" si="12"/>
        <v>VAC</v>
      </c>
      <c r="BY49" s="151" t="str">
        <f t="shared" ca="1" si="13"/>
        <v>VAC</v>
      </c>
      <c r="BZ49" s="151" t="str">
        <f t="shared" ca="1" si="14"/>
        <v>VAC</v>
      </c>
      <c r="CA49" s="151" t="b">
        <f t="shared" ca="1" si="15"/>
        <v>0</v>
      </c>
      <c r="CB49" s="151" t="str">
        <f t="shared" ca="1" si="16"/>
        <v>VAC</v>
      </c>
      <c r="CC49" s="151" t="str">
        <f t="shared" ca="1" si="17"/>
        <v>VAC</v>
      </c>
      <c r="CD49" s="151" t="b">
        <f t="shared" ca="1" si="18"/>
        <v>0</v>
      </c>
      <c r="CE49" s="151" t="str">
        <f t="shared" ca="1" si="19"/>
        <v>VAC</v>
      </c>
      <c r="CF49" s="151" t="str">
        <f t="shared" ca="1" si="20"/>
        <v>VAC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str">
        <f t="shared" ca="1" si="24"/>
        <v>NO_VAC</v>
      </c>
      <c r="CK49" s="151" t="str">
        <f t="shared" ca="1" si="25"/>
        <v>NO_VAC</v>
      </c>
      <c r="CL49" s="151" t="b">
        <f t="shared" ca="1" si="26"/>
        <v>0</v>
      </c>
      <c r="CM49" s="151" t="b">
        <f t="shared" ca="1" si="27"/>
        <v>0</v>
      </c>
      <c r="CN49" s="151" t="b">
        <f t="shared" ca="1" si="28"/>
        <v>0</v>
      </c>
      <c r="CO49" s="151" t="b">
        <f t="shared" ca="1" si="29"/>
        <v>0</v>
      </c>
      <c r="CP49" s="151" t="b">
        <f t="shared" ca="1" si="30"/>
        <v>0</v>
      </c>
      <c r="CQ49" s="155">
        <f t="shared" ca="1" si="31"/>
        <v>8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/>
      <c r="D50" s="32">
        <v>7</v>
      </c>
      <c r="E50" s="32" t="s">
        <v>30</v>
      </c>
      <c r="F50" s="32" t="s">
        <v>33</v>
      </c>
      <c r="G50" s="32" t="s">
        <v>31</v>
      </c>
      <c r="H50" s="32"/>
      <c r="I50" s="31" t="s">
        <v>1032</v>
      </c>
      <c r="J50" s="31" t="s">
        <v>925</v>
      </c>
      <c r="K50" s="31" t="s">
        <v>1033</v>
      </c>
      <c r="L50" s="31"/>
      <c r="M50" s="32" t="s">
        <v>148</v>
      </c>
      <c r="N50" s="33">
        <v>41721</v>
      </c>
      <c r="O50" s="28">
        <f t="shared" ca="1" si="0"/>
        <v>0</v>
      </c>
      <c r="P50" s="28">
        <f t="shared" ca="1" si="1"/>
        <v>10</v>
      </c>
      <c r="Q50" s="28">
        <f t="shared" ca="1" si="2"/>
        <v>3</v>
      </c>
      <c r="R50" s="33">
        <v>41739</v>
      </c>
      <c r="S50" s="32"/>
      <c r="T50" s="33">
        <v>41721</v>
      </c>
      <c r="U50" s="32"/>
      <c r="V50" s="33">
        <v>41862</v>
      </c>
      <c r="W50" s="32"/>
      <c r="X50" s="33">
        <v>41923</v>
      </c>
      <c r="Y50" s="32"/>
      <c r="Z50" s="33">
        <v>41984</v>
      </c>
      <c r="AA50" s="32"/>
      <c r="AB50" s="33">
        <v>41782</v>
      </c>
      <c r="AC50" s="32"/>
      <c r="AD50" s="33">
        <v>41862</v>
      </c>
      <c r="AE50" s="32"/>
      <c r="AF50" s="33">
        <v>41923</v>
      </c>
      <c r="AG50" s="32"/>
      <c r="AH50" s="33">
        <v>41782</v>
      </c>
      <c r="AI50" s="32"/>
      <c r="AJ50" s="33">
        <v>41862</v>
      </c>
      <c r="AK50" s="32"/>
      <c r="AL50" s="33"/>
      <c r="AM50" s="32"/>
      <c r="AN50" s="33"/>
      <c r="AO50" s="32"/>
      <c r="AP50" s="33"/>
      <c r="AQ50" s="32"/>
      <c r="AR50" s="33">
        <v>41782</v>
      </c>
      <c r="AS50" s="32"/>
      <c r="AT50" s="33">
        <v>41862</v>
      </c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 t="s">
        <v>1118</v>
      </c>
      <c r="BG50" s="31"/>
      <c r="BH50" s="31">
        <v>969517070</v>
      </c>
      <c r="BI50" s="31" t="s">
        <v>1117</v>
      </c>
      <c r="BJ50" s="31"/>
      <c r="BK50" s="31"/>
      <c r="BR50" s="151" t="str">
        <f t="shared" ca="1" si="6"/>
        <v>Z</v>
      </c>
      <c r="BS50" s="151" t="str">
        <f t="shared" ca="1" si="7"/>
        <v>B</v>
      </c>
      <c r="BT50" s="151" t="str">
        <f t="shared" ca="1" si="8"/>
        <v>Z</v>
      </c>
      <c r="BU50" s="151" t="str">
        <f t="shared" si="9"/>
        <v>ME</v>
      </c>
      <c r="BV50" s="155">
        <f t="shared" ca="1" si="10"/>
        <v>0</v>
      </c>
      <c r="BW50" s="151" t="str">
        <f t="shared" ca="1" si="11"/>
        <v>VAC</v>
      </c>
      <c r="BX50" s="151" t="str">
        <f t="shared" ca="1" si="12"/>
        <v>VAC</v>
      </c>
      <c r="BY50" s="151" t="str">
        <f t="shared" ca="1" si="13"/>
        <v>VAC</v>
      </c>
      <c r="BZ50" s="151" t="str">
        <f t="shared" ca="1" si="14"/>
        <v>VAC</v>
      </c>
      <c r="CA50" s="151" t="str">
        <f t="shared" ca="1" si="15"/>
        <v>VAC</v>
      </c>
      <c r="CB50" s="151" t="str">
        <f t="shared" ca="1" si="16"/>
        <v>VAC</v>
      </c>
      <c r="CC50" s="151" t="str">
        <f t="shared" ca="1" si="17"/>
        <v>VAC</v>
      </c>
      <c r="CD50" s="151" t="str">
        <f t="shared" ca="1" si="18"/>
        <v>VAC</v>
      </c>
      <c r="CE50" s="151" t="str">
        <f t="shared" ca="1" si="19"/>
        <v>VAC</v>
      </c>
      <c r="CF50" s="151" t="str">
        <f t="shared" ca="1" si="20"/>
        <v>VAC</v>
      </c>
      <c r="CG50" s="151" t="str">
        <f t="shared" ca="1" si="21"/>
        <v>NO_VAC</v>
      </c>
      <c r="CH50" s="151" t="str">
        <f t="shared" ca="1" si="22"/>
        <v>NO_VAC</v>
      </c>
      <c r="CI50" s="151" t="b">
        <f t="shared" ca="1" si="23"/>
        <v>0</v>
      </c>
      <c r="CJ50" s="151" t="str">
        <f t="shared" ca="1" si="24"/>
        <v>VAC</v>
      </c>
      <c r="CK50" s="151" t="str">
        <f t="shared" ca="1" si="25"/>
        <v>VAC</v>
      </c>
      <c r="CL50" s="151" t="b">
        <f t="shared" ca="1" si="26"/>
        <v>0</v>
      </c>
      <c r="CM50" s="151" t="b">
        <f t="shared" ca="1" si="27"/>
        <v>0</v>
      </c>
      <c r="CN50" s="151" t="b">
        <f t="shared" ca="1" si="28"/>
        <v>0</v>
      </c>
      <c r="CO50" s="151" t="b">
        <f t="shared" ca="1" si="29"/>
        <v>0</v>
      </c>
      <c r="CP50" s="151" t="b">
        <f t="shared" ca="1" si="30"/>
        <v>0</v>
      </c>
      <c r="CQ50" s="155">
        <f t="shared" ca="1" si="31"/>
        <v>12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41992</v>
      </c>
      <c r="C51" s="32"/>
      <c r="D51" s="32"/>
      <c r="E51" s="32" t="s">
        <v>30</v>
      </c>
      <c r="F51" s="32" t="s">
        <v>156</v>
      </c>
      <c r="G51" s="32" t="s">
        <v>30</v>
      </c>
      <c r="H51" s="32"/>
      <c r="I51" s="31" t="s">
        <v>1034</v>
      </c>
      <c r="J51" s="31" t="s">
        <v>1035</v>
      </c>
      <c r="K51" s="31" t="s">
        <v>1036</v>
      </c>
      <c r="L51" s="31"/>
      <c r="M51" s="32" t="s">
        <v>148</v>
      </c>
      <c r="N51" s="33">
        <v>41846</v>
      </c>
      <c r="O51" s="28">
        <f t="shared" ca="1" si="0"/>
        <v>0</v>
      </c>
      <c r="P51" s="28">
        <f t="shared" ca="1" si="1"/>
        <v>6</v>
      </c>
      <c r="Q51" s="28">
        <f t="shared" ca="1" si="2"/>
        <v>0</v>
      </c>
      <c r="R51" s="33">
        <v>41847</v>
      </c>
      <c r="S51" s="32"/>
      <c r="T51" s="33">
        <v>41847</v>
      </c>
      <c r="U51" s="32"/>
      <c r="V51" s="33">
        <v>41909</v>
      </c>
      <c r="W51" s="32"/>
      <c r="X51" s="33">
        <v>41970</v>
      </c>
      <c r="Y51" s="32"/>
      <c r="Z51" s="33"/>
      <c r="AA51" s="32"/>
      <c r="AB51" s="33">
        <v>41909</v>
      </c>
      <c r="AC51" s="32"/>
      <c r="AD51" s="33">
        <v>41970</v>
      </c>
      <c r="AE51" s="32"/>
      <c r="AF51" s="33"/>
      <c r="AG51" s="32"/>
      <c r="AH51" s="33">
        <v>41909</v>
      </c>
      <c r="AI51" s="32"/>
      <c r="AJ51" s="33">
        <v>41970</v>
      </c>
      <c r="AK51" s="32"/>
      <c r="AL51" s="33"/>
      <c r="AM51" s="32"/>
      <c r="AN51" s="33"/>
      <c r="AO51" s="32"/>
      <c r="AP51" s="33"/>
      <c r="AQ51" s="32"/>
      <c r="AR51" s="33">
        <v>41909</v>
      </c>
      <c r="AS51" s="32"/>
      <c r="AT51" s="33">
        <v>41970</v>
      </c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 t="s">
        <v>1118</v>
      </c>
      <c r="BG51" s="31"/>
      <c r="BH51" s="31">
        <v>969517070</v>
      </c>
      <c r="BI51" s="31" t="s">
        <v>1117</v>
      </c>
      <c r="BJ51" s="31"/>
      <c r="BK51" s="31"/>
      <c r="BR51" s="151" t="str">
        <f t="shared" ca="1" si="6"/>
        <v>Z</v>
      </c>
      <c r="BS51" s="151" t="str">
        <f t="shared" ca="1" si="7"/>
        <v>A</v>
      </c>
      <c r="BT51" s="151" t="str">
        <f t="shared" ca="1" si="8"/>
        <v>A</v>
      </c>
      <c r="BU51" s="151" t="str">
        <f t="shared" si="9"/>
        <v>MP</v>
      </c>
      <c r="BV51" s="155">
        <f t="shared" ca="1" si="10"/>
        <v>0</v>
      </c>
      <c r="BW51" s="151" t="str">
        <f t="shared" ca="1" si="11"/>
        <v>VAC</v>
      </c>
      <c r="BX51" s="151" t="str">
        <f t="shared" ca="1" si="12"/>
        <v>VAC</v>
      </c>
      <c r="BY51" s="151" t="str">
        <f t="shared" ca="1" si="13"/>
        <v>VAC</v>
      </c>
      <c r="BZ51" s="151" t="str">
        <f t="shared" ca="1" si="14"/>
        <v>VAC</v>
      </c>
      <c r="CA51" s="151" t="str">
        <f t="shared" ca="1" si="15"/>
        <v>NO_VAC</v>
      </c>
      <c r="CB51" s="151" t="str">
        <f t="shared" ca="1" si="16"/>
        <v>VAC</v>
      </c>
      <c r="CC51" s="151" t="str">
        <f t="shared" ca="1" si="17"/>
        <v>VAC</v>
      </c>
      <c r="CD51" s="151" t="str">
        <f t="shared" ca="1" si="18"/>
        <v>NO_VAC</v>
      </c>
      <c r="CE51" s="151" t="str">
        <f t="shared" ca="1" si="19"/>
        <v>VAC</v>
      </c>
      <c r="CF51" s="151" t="str">
        <f t="shared" ca="1" si="20"/>
        <v>VAC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str">
        <f t="shared" ca="1" si="24"/>
        <v>VAC</v>
      </c>
      <c r="CK51" s="151" t="str">
        <f t="shared" ca="1" si="25"/>
        <v>VAC</v>
      </c>
      <c r="CL51" s="151" t="b">
        <f t="shared" ca="1" si="26"/>
        <v>0</v>
      </c>
      <c r="CM51" s="151" t="b">
        <f t="shared" ca="1" si="27"/>
        <v>0</v>
      </c>
      <c r="CN51" s="151" t="b">
        <f t="shared" ca="1" si="28"/>
        <v>0</v>
      </c>
      <c r="CO51" s="151" t="b">
        <f t="shared" ca="1" si="29"/>
        <v>0</v>
      </c>
      <c r="CP51" s="151" t="b">
        <f t="shared" ca="1" si="30"/>
        <v>0</v>
      </c>
      <c r="CQ51" s="155">
        <f t="shared" ca="1" si="31"/>
        <v>10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41992</v>
      </c>
      <c r="C52" s="32"/>
      <c r="D52" s="32"/>
      <c r="E52" s="32" t="s">
        <v>30</v>
      </c>
      <c r="F52" s="32" t="s">
        <v>156</v>
      </c>
      <c r="G52" s="32" t="s">
        <v>30</v>
      </c>
      <c r="H52" s="32"/>
      <c r="I52" s="31" t="s">
        <v>1037</v>
      </c>
      <c r="J52" s="31" t="s">
        <v>1038</v>
      </c>
      <c r="K52" s="31" t="s">
        <v>1039</v>
      </c>
      <c r="L52" s="31"/>
      <c r="M52" s="32" t="s">
        <v>148</v>
      </c>
      <c r="N52" s="33">
        <v>41962</v>
      </c>
      <c r="O52" s="28">
        <f t="shared" ca="1" si="0"/>
        <v>0</v>
      </c>
      <c r="P52" s="28">
        <f t="shared" ca="1" si="1"/>
        <v>2</v>
      </c>
      <c r="Q52" s="28">
        <f t="shared" ca="1" si="2"/>
        <v>7</v>
      </c>
      <c r="R52" s="33">
        <v>41962</v>
      </c>
      <c r="S52" s="32"/>
      <c r="T52" s="33">
        <v>41962</v>
      </c>
      <c r="U52" s="32"/>
      <c r="V52" s="33"/>
      <c r="W52" s="32"/>
      <c r="X52" s="33"/>
      <c r="Y52" s="32"/>
      <c r="Z52" s="33"/>
      <c r="AA52" s="32"/>
      <c r="AB52" s="33"/>
      <c r="AC52" s="32"/>
      <c r="AD52" s="33"/>
      <c r="AE52" s="32"/>
      <c r="AF52" s="33"/>
      <c r="AG52" s="32"/>
      <c r="AH52" s="33"/>
      <c r="AI52" s="32"/>
      <c r="AJ52" s="33"/>
      <c r="AK52" s="32"/>
      <c r="AL52" s="33"/>
      <c r="AM52" s="32"/>
      <c r="AN52" s="33"/>
      <c r="AO52" s="32"/>
      <c r="AP52" s="33"/>
      <c r="AQ52" s="32"/>
      <c r="AR52" s="33"/>
      <c r="AS52" s="32"/>
      <c r="AT52" s="33"/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 t="s">
        <v>1118</v>
      </c>
      <c r="BG52" s="31"/>
      <c r="BH52" s="31">
        <v>969517070</v>
      </c>
      <c r="BI52" s="31" t="s">
        <v>1117</v>
      </c>
      <c r="BJ52" s="31"/>
      <c r="BK52" s="31"/>
      <c r="BR52" s="151" t="str">
        <f t="shared" ca="1" si="6"/>
        <v>Z</v>
      </c>
      <c r="BS52" s="151" t="str">
        <f t="shared" ca="1" si="7"/>
        <v>A</v>
      </c>
      <c r="BT52" s="151" t="str">
        <f t="shared" ca="1" si="8"/>
        <v>A</v>
      </c>
      <c r="BU52" s="151" t="str">
        <f t="shared" si="9"/>
        <v>MP</v>
      </c>
      <c r="BV52" s="155">
        <f t="shared" ca="1" si="10"/>
        <v>0</v>
      </c>
      <c r="BW52" s="151" t="str">
        <f t="shared" ca="1" si="11"/>
        <v>VAC</v>
      </c>
      <c r="BX52" s="151" t="str">
        <f t="shared" ca="1" si="12"/>
        <v>VAC</v>
      </c>
      <c r="BY52" s="151" t="str">
        <f t="shared" ca="1" si="13"/>
        <v>NO_VAC</v>
      </c>
      <c r="BZ52" s="151" t="b">
        <f t="shared" ca="1" si="14"/>
        <v>0</v>
      </c>
      <c r="CA52" s="151" t="b">
        <f t="shared" ca="1" si="15"/>
        <v>0</v>
      </c>
      <c r="CB52" s="151" t="str">
        <f t="shared" ca="1" si="16"/>
        <v>NO_VAC</v>
      </c>
      <c r="CC52" s="151" t="b">
        <f t="shared" ca="1" si="17"/>
        <v>0</v>
      </c>
      <c r="CD52" s="151" t="b">
        <f t="shared" ca="1" si="18"/>
        <v>0</v>
      </c>
      <c r="CE52" s="151" t="str">
        <f t="shared" ca="1" si="19"/>
        <v>NO_VAC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str">
        <f t="shared" ca="1" si="24"/>
        <v>NO_VAC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b">
        <f t="shared" ca="1" si="28"/>
        <v>0</v>
      </c>
      <c r="CO52" s="151" t="b">
        <f t="shared" ca="1" si="29"/>
        <v>0</v>
      </c>
      <c r="CP52" s="151" t="b">
        <f t="shared" ca="1" si="30"/>
        <v>0</v>
      </c>
      <c r="CQ52" s="155">
        <f t="shared" ca="1" si="31"/>
        <v>2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41992</v>
      </c>
      <c r="C53" s="32"/>
      <c r="D53" s="32"/>
      <c r="E53" s="32" t="s">
        <v>30</v>
      </c>
      <c r="F53" s="32" t="s">
        <v>156</v>
      </c>
      <c r="G53" s="32" t="s">
        <v>31</v>
      </c>
      <c r="H53" s="32"/>
      <c r="I53" s="31" t="s">
        <v>1040</v>
      </c>
      <c r="J53" s="31" t="s">
        <v>1041</v>
      </c>
      <c r="K53" s="31" t="s">
        <v>1042</v>
      </c>
      <c r="L53" s="31"/>
      <c r="M53" s="32" t="s">
        <v>147</v>
      </c>
      <c r="N53" s="33">
        <v>41785</v>
      </c>
      <c r="O53" s="28">
        <f t="shared" ca="1" si="0"/>
        <v>0</v>
      </c>
      <c r="P53" s="28">
        <f t="shared" ca="1" si="1"/>
        <v>8</v>
      </c>
      <c r="Q53" s="28">
        <f t="shared" ca="1" si="2"/>
        <v>0</v>
      </c>
      <c r="R53" s="33">
        <v>41787</v>
      </c>
      <c r="S53" s="32"/>
      <c r="T53" s="33">
        <v>41787</v>
      </c>
      <c r="U53" s="32"/>
      <c r="V53" s="33">
        <v>41850</v>
      </c>
      <c r="W53" s="32"/>
      <c r="X53" s="33">
        <v>41911</v>
      </c>
      <c r="Y53" s="32"/>
      <c r="Z53" s="33">
        <v>41973</v>
      </c>
      <c r="AA53" s="32"/>
      <c r="AB53" s="33">
        <v>41850</v>
      </c>
      <c r="AC53" s="32"/>
      <c r="AD53" s="33">
        <v>41911</v>
      </c>
      <c r="AE53" s="32"/>
      <c r="AF53" s="33">
        <v>41973</v>
      </c>
      <c r="AG53" s="32"/>
      <c r="AH53" s="33">
        <v>41850</v>
      </c>
      <c r="AI53" s="32"/>
      <c r="AJ53" s="33">
        <v>41911</v>
      </c>
      <c r="AK53" s="32"/>
      <c r="AL53" s="33"/>
      <c r="AM53" s="32"/>
      <c r="AN53" s="33"/>
      <c r="AO53" s="32"/>
      <c r="AP53" s="33"/>
      <c r="AQ53" s="32"/>
      <c r="AR53" s="33">
        <v>41850</v>
      </c>
      <c r="AS53" s="32"/>
      <c r="AT53" s="33">
        <v>41911</v>
      </c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 t="s">
        <v>1118</v>
      </c>
      <c r="BG53" s="31"/>
      <c r="BH53" s="31">
        <v>969517070</v>
      </c>
      <c r="BI53" s="31" t="s">
        <v>1117</v>
      </c>
      <c r="BJ53" s="31"/>
      <c r="BK53" s="31"/>
      <c r="BR53" s="151" t="str">
        <f t="shared" ca="1" si="6"/>
        <v>A</v>
      </c>
      <c r="BS53" s="151" t="str">
        <f t="shared" ca="1" si="7"/>
        <v>A</v>
      </c>
      <c r="BT53" s="151" t="str">
        <f t="shared" ca="1" si="8"/>
        <v>Z</v>
      </c>
      <c r="BU53" s="151" t="str">
        <f t="shared" si="9"/>
        <v>FP</v>
      </c>
      <c r="BV53" s="155">
        <f t="shared" ca="1" si="10"/>
        <v>0</v>
      </c>
      <c r="BW53" s="151" t="str">
        <f t="shared" ca="1" si="11"/>
        <v>VAC</v>
      </c>
      <c r="BX53" s="151" t="str">
        <f t="shared" ca="1" si="12"/>
        <v>VAC</v>
      </c>
      <c r="BY53" s="151" t="str">
        <f t="shared" ca="1" si="13"/>
        <v>VAC</v>
      </c>
      <c r="BZ53" s="151" t="str">
        <f t="shared" ca="1" si="14"/>
        <v>VAC</v>
      </c>
      <c r="CA53" s="151" t="str">
        <f t="shared" ca="1" si="15"/>
        <v>VAC</v>
      </c>
      <c r="CB53" s="151" t="str">
        <f t="shared" ca="1" si="16"/>
        <v>VAC</v>
      </c>
      <c r="CC53" s="151" t="str">
        <f t="shared" ca="1" si="17"/>
        <v>VAC</v>
      </c>
      <c r="CD53" s="151" t="str">
        <f t="shared" ca="1" si="18"/>
        <v>VAC</v>
      </c>
      <c r="CE53" s="151" t="str">
        <f t="shared" ca="1" si="19"/>
        <v>VAC</v>
      </c>
      <c r="CF53" s="151" t="str">
        <f t="shared" ca="1" si="20"/>
        <v>VAC</v>
      </c>
      <c r="CG53" s="151" t="str">
        <f t="shared" ca="1" si="21"/>
        <v>NO_VAC</v>
      </c>
      <c r="CH53" s="151" t="str">
        <f t="shared" ca="1" si="22"/>
        <v>NO_VAC</v>
      </c>
      <c r="CI53" s="151" t="b">
        <f t="shared" ca="1" si="23"/>
        <v>0</v>
      </c>
      <c r="CJ53" s="151" t="str">
        <f t="shared" ca="1" si="24"/>
        <v>VAC</v>
      </c>
      <c r="CK53" s="151" t="str">
        <f t="shared" ca="1" si="25"/>
        <v>VAC</v>
      </c>
      <c r="CL53" s="151" t="b">
        <f t="shared" ca="1" si="26"/>
        <v>0</v>
      </c>
      <c r="CM53" s="151" t="b">
        <f t="shared" ca="1" si="27"/>
        <v>0</v>
      </c>
      <c r="CN53" s="151" t="b">
        <f t="shared" ca="1" si="28"/>
        <v>0</v>
      </c>
      <c r="CO53" s="151" t="b">
        <f t="shared" ca="1" si="29"/>
        <v>0</v>
      </c>
      <c r="CP53" s="151" t="b">
        <f t="shared" ca="1" si="30"/>
        <v>0</v>
      </c>
      <c r="CQ53" s="155">
        <f t="shared" ca="1" si="31"/>
        <v>12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41992</v>
      </c>
      <c r="C54" s="32"/>
      <c r="D54" s="32"/>
      <c r="E54" s="32" t="s">
        <v>30</v>
      </c>
      <c r="F54" s="32" t="s">
        <v>156</v>
      </c>
      <c r="G54" s="32" t="s">
        <v>31</v>
      </c>
      <c r="H54" s="32"/>
      <c r="I54" s="31" t="s">
        <v>1043</v>
      </c>
      <c r="J54" s="31" t="s">
        <v>1044</v>
      </c>
      <c r="K54" s="31" t="s">
        <v>1045</v>
      </c>
      <c r="L54" s="31"/>
      <c r="M54" s="32" t="s">
        <v>148</v>
      </c>
      <c r="N54" s="33">
        <v>41772</v>
      </c>
      <c r="O54" s="28">
        <f t="shared" ca="1" si="0"/>
        <v>0</v>
      </c>
      <c r="P54" s="28">
        <f t="shared" ca="1" si="1"/>
        <v>8</v>
      </c>
      <c r="Q54" s="28">
        <f t="shared" ca="1" si="2"/>
        <v>13</v>
      </c>
      <c r="R54" s="33">
        <v>41773</v>
      </c>
      <c r="S54" s="32"/>
      <c r="T54" s="33">
        <v>41773</v>
      </c>
      <c r="U54" s="32"/>
      <c r="V54" s="33">
        <v>41834</v>
      </c>
      <c r="W54" s="32"/>
      <c r="X54" s="33">
        <v>41898</v>
      </c>
      <c r="Y54" s="32"/>
      <c r="Z54" s="33">
        <v>41959</v>
      </c>
      <c r="AA54" s="32"/>
      <c r="AB54" s="33">
        <v>41834</v>
      </c>
      <c r="AC54" s="32"/>
      <c r="AD54" s="33">
        <v>41898</v>
      </c>
      <c r="AE54" s="32"/>
      <c r="AF54" s="33">
        <v>41959</v>
      </c>
      <c r="AG54" s="32"/>
      <c r="AH54" s="33">
        <v>41834</v>
      </c>
      <c r="AI54" s="32"/>
      <c r="AJ54" s="33">
        <v>41898</v>
      </c>
      <c r="AK54" s="32"/>
      <c r="AL54" s="33">
        <v>41991</v>
      </c>
      <c r="AM54" s="32"/>
      <c r="AN54" s="33"/>
      <c r="AO54" s="32"/>
      <c r="AP54" s="33"/>
      <c r="AQ54" s="32"/>
      <c r="AR54" s="33">
        <v>41834</v>
      </c>
      <c r="AS54" s="32"/>
      <c r="AT54" s="33">
        <v>41898</v>
      </c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 t="s">
        <v>1118</v>
      </c>
      <c r="BG54" s="31"/>
      <c r="BH54" s="31">
        <v>969517070</v>
      </c>
      <c r="BI54" s="31" t="s">
        <v>1117</v>
      </c>
      <c r="BJ54" s="31"/>
      <c r="BK54" s="31"/>
      <c r="BR54" s="151" t="str">
        <f t="shared" ca="1" si="6"/>
        <v>Z</v>
      </c>
      <c r="BS54" s="151" t="str">
        <f t="shared" ca="1" si="7"/>
        <v>A</v>
      </c>
      <c r="BT54" s="151" t="str">
        <f t="shared" ca="1" si="8"/>
        <v>Z</v>
      </c>
      <c r="BU54" s="151" t="str">
        <f t="shared" si="9"/>
        <v>MP</v>
      </c>
      <c r="BV54" s="155">
        <f t="shared" ca="1" si="10"/>
        <v>0</v>
      </c>
      <c r="BW54" s="151" t="str">
        <f t="shared" ca="1" si="11"/>
        <v>VAC</v>
      </c>
      <c r="BX54" s="151" t="str">
        <f t="shared" ca="1" si="12"/>
        <v>VAC</v>
      </c>
      <c r="BY54" s="151" t="str">
        <f t="shared" ca="1" si="13"/>
        <v>VAC</v>
      </c>
      <c r="BZ54" s="151" t="str">
        <f t="shared" ca="1" si="14"/>
        <v>VAC</v>
      </c>
      <c r="CA54" s="151" t="str">
        <f t="shared" ca="1" si="15"/>
        <v>VAC</v>
      </c>
      <c r="CB54" s="151" t="str">
        <f t="shared" ca="1" si="16"/>
        <v>VAC</v>
      </c>
      <c r="CC54" s="151" t="str">
        <f t="shared" ca="1" si="17"/>
        <v>VAC</v>
      </c>
      <c r="CD54" s="151" t="str">
        <f t="shared" ca="1" si="18"/>
        <v>VAC</v>
      </c>
      <c r="CE54" s="151" t="str">
        <f t="shared" ca="1" si="19"/>
        <v>VAC</v>
      </c>
      <c r="CF54" s="151" t="str">
        <f t="shared" ca="1" si="20"/>
        <v>VAC</v>
      </c>
      <c r="CG54" s="151" t="str">
        <f t="shared" ca="1" si="21"/>
        <v>VAC</v>
      </c>
      <c r="CH54" s="151" t="str">
        <f t="shared" ca="1" si="22"/>
        <v>NO_VAC</v>
      </c>
      <c r="CI54" s="151" t="b">
        <f t="shared" ca="1" si="23"/>
        <v>0</v>
      </c>
      <c r="CJ54" s="151" t="str">
        <f t="shared" ca="1" si="24"/>
        <v>VAC</v>
      </c>
      <c r="CK54" s="151" t="str">
        <f t="shared" ca="1" si="25"/>
        <v>VAC</v>
      </c>
      <c r="CL54" s="151" t="b">
        <f t="shared" ca="1" si="26"/>
        <v>0</v>
      </c>
      <c r="CM54" s="151" t="b">
        <f t="shared" ca="1" si="27"/>
        <v>0</v>
      </c>
      <c r="CN54" s="151" t="b">
        <f t="shared" ca="1" si="28"/>
        <v>0</v>
      </c>
      <c r="CO54" s="151" t="b">
        <f t="shared" ca="1" si="29"/>
        <v>0</v>
      </c>
      <c r="CP54" s="151" t="b">
        <f t="shared" ca="1" si="30"/>
        <v>0</v>
      </c>
      <c r="CQ54" s="155">
        <f t="shared" ca="1" si="31"/>
        <v>13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41992</v>
      </c>
      <c r="C55" s="32"/>
      <c r="D55" s="32"/>
      <c r="E55" s="32" t="s">
        <v>30</v>
      </c>
      <c r="F55" s="32" t="s">
        <v>156</v>
      </c>
      <c r="G55" s="32" t="s">
        <v>31</v>
      </c>
      <c r="H55" s="32"/>
      <c r="I55" s="31" t="s">
        <v>1046</v>
      </c>
      <c r="J55" s="31" t="s">
        <v>1047</v>
      </c>
      <c r="K55" s="31" t="s">
        <v>1048</v>
      </c>
      <c r="L55" s="31"/>
      <c r="M55" s="32" t="s">
        <v>147</v>
      </c>
      <c r="N55" s="33">
        <v>41784</v>
      </c>
      <c r="O55" s="28">
        <f t="shared" ca="1" si="0"/>
        <v>0</v>
      </c>
      <c r="P55" s="28">
        <f t="shared" ca="1" si="1"/>
        <v>8</v>
      </c>
      <c r="Q55" s="28">
        <f t="shared" ca="1" si="2"/>
        <v>1</v>
      </c>
      <c r="R55" s="33">
        <v>41785</v>
      </c>
      <c r="S55" s="32"/>
      <c r="T55" s="33">
        <v>41785</v>
      </c>
      <c r="U55" s="32"/>
      <c r="V55" s="33">
        <v>41844</v>
      </c>
      <c r="W55" s="32"/>
      <c r="X55" s="33">
        <v>41906</v>
      </c>
      <c r="Y55" s="32"/>
      <c r="Z55" s="33">
        <v>41967</v>
      </c>
      <c r="AA55" s="32"/>
      <c r="AB55" s="33">
        <v>41844</v>
      </c>
      <c r="AC55" s="32"/>
      <c r="AD55" s="33">
        <v>41906</v>
      </c>
      <c r="AE55" s="32"/>
      <c r="AF55" s="33">
        <v>41967</v>
      </c>
      <c r="AG55" s="32"/>
      <c r="AH55" s="33">
        <v>41844</v>
      </c>
      <c r="AI55" s="32"/>
      <c r="AJ55" s="33">
        <v>41906</v>
      </c>
      <c r="AK55" s="32"/>
      <c r="AL55" s="33"/>
      <c r="AM55" s="32"/>
      <c r="AN55" s="33"/>
      <c r="AO55" s="32"/>
      <c r="AP55" s="33"/>
      <c r="AQ55" s="32"/>
      <c r="AR55" s="33">
        <v>41844</v>
      </c>
      <c r="AS55" s="32"/>
      <c r="AT55" s="33">
        <v>41906</v>
      </c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 t="s">
        <v>1118</v>
      </c>
      <c r="BG55" s="31"/>
      <c r="BH55" s="31">
        <v>969517070</v>
      </c>
      <c r="BI55" s="31" t="s">
        <v>1117</v>
      </c>
      <c r="BJ55" s="31"/>
      <c r="BK55" s="31"/>
      <c r="BR55" s="151" t="str">
        <f t="shared" ca="1" si="6"/>
        <v>A</v>
      </c>
      <c r="BS55" s="151" t="str">
        <f t="shared" ca="1" si="7"/>
        <v>A</v>
      </c>
      <c r="BT55" s="151" t="str">
        <f t="shared" ca="1" si="8"/>
        <v>Z</v>
      </c>
      <c r="BU55" s="151" t="str">
        <f t="shared" si="9"/>
        <v>FP</v>
      </c>
      <c r="BV55" s="155">
        <f t="shared" ca="1" si="10"/>
        <v>0</v>
      </c>
      <c r="BW55" s="151" t="str">
        <f t="shared" ca="1" si="11"/>
        <v>VAC</v>
      </c>
      <c r="BX55" s="151" t="str">
        <f t="shared" ca="1" si="12"/>
        <v>VAC</v>
      </c>
      <c r="BY55" s="151" t="str">
        <f t="shared" ca="1" si="13"/>
        <v>VAC</v>
      </c>
      <c r="BZ55" s="151" t="str">
        <f t="shared" ca="1" si="14"/>
        <v>VAC</v>
      </c>
      <c r="CA55" s="151" t="str">
        <f t="shared" ca="1" si="15"/>
        <v>VAC</v>
      </c>
      <c r="CB55" s="151" t="str">
        <f t="shared" ca="1" si="16"/>
        <v>VAC</v>
      </c>
      <c r="CC55" s="151" t="str">
        <f t="shared" ca="1" si="17"/>
        <v>VAC</v>
      </c>
      <c r="CD55" s="151" t="str">
        <f t="shared" ca="1" si="18"/>
        <v>VAC</v>
      </c>
      <c r="CE55" s="151" t="str">
        <f t="shared" ca="1" si="19"/>
        <v>VAC</v>
      </c>
      <c r="CF55" s="151" t="str">
        <f t="shared" ca="1" si="20"/>
        <v>VAC</v>
      </c>
      <c r="CG55" s="151" t="str">
        <f t="shared" ca="1" si="21"/>
        <v>NO_VAC</v>
      </c>
      <c r="CH55" s="151" t="str">
        <f t="shared" ca="1" si="22"/>
        <v>NO_VAC</v>
      </c>
      <c r="CI55" s="151" t="b">
        <f t="shared" ca="1" si="23"/>
        <v>0</v>
      </c>
      <c r="CJ55" s="151" t="str">
        <f t="shared" ca="1" si="24"/>
        <v>VAC</v>
      </c>
      <c r="CK55" s="151" t="str">
        <f t="shared" ca="1" si="25"/>
        <v>VAC</v>
      </c>
      <c r="CL55" s="151" t="b">
        <f t="shared" ca="1" si="26"/>
        <v>0</v>
      </c>
      <c r="CM55" s="151" t="b">
        <f t="shared" ca="1" si="27"/>
        <v>0</v>
      </c>
      <c r="CN55" s="151" t="b">
        <f t="shared" ca="1" si="28"/>
        <v>0</v>
      </c>
      <c r="CO55" s="151" t="b">
        <f t="shared" ca="1" si="29"/>
        <v>0</v>
      </c>
      <c r="CP55" s="151" t="b">
        <f t="shared" ca="1" si="30"/>
        <v>0</v>
      </c>
      <c r="CQ55" s="155">
        <f t="shared" ca="1" si="31"/>
        <v>12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41992</v>
      </c>
      <c r="C56" s="32"/>
      <c r="D56" s="32"/>
      <c r="E56" s="32" t="s">
        <v>30</v>
      </c>
      <c r="F56" s="32" t="s">
        <v>156</v>
      </c>
      <c r="G56" s="32" t="s">
        <v>30</v>
      </c>
      <c r="H56" s="32"/>
      <c r="I56" s="31" t="s">
        <v>1026</v>
      </c>
      <c r="J56" s="31" t="s">
        <v>1121</v>
      </c>
      <c r="K56" s="31" t="s">
        <v>1007</v>
      </c>
      <c r="L56" s="31"/>
      <c r="M56" s="32" t="s">
        <v>147</v>
      </c>
      <c r="N56" s="33">
        <v>40175</v>
      </c>
      <c r="O56" s="28">
        <f t="shared" ca="1" si="0"/>
        <v>5</v>
      </c>
      <c r="P56" s="28">
        <f t="shared" ca="1" si="1"/>
        <v>0</v>
      </c>
      <c r="Q56" s="28">
        <f t="shared" ca="1" si="2"/>
        <v>29</v>
      </c>
      <c r="R56" s="33">
        <v>40175</v>
      </c>
      <c r="S56" s="32"/>
      <c r="T56" s="33">
        <v>40175</v>
      </c>
      <c r="U56" s="32"/>
      <c r="V56" s="33">
        <v>40237</v>
      </c>
      <c r="W56" s="32"/>
      <c r="X56" s="33">
        <v>40296</v>
      </c>
      <c r="Y56" s="32"/>
      <c r="Z56" s="33">
        <v>40357</v>
      </c>
      <c r="AA56" s="32"/>
      <c r="AB56" s="33">
        <v>40237</v>
      </c>
      <c r="AC56" s="32"/>
      <c r="AD56" s="33">
        <v>40296</v>
      </c>
      <c r="AE56" s="32"/>
      <c r="AF56" s="33">
        <v>40357</v>
      </c>
      <c r="AG56" s="32"/>
      <c r="AH56" s="33">
        <v>40265</v>
      </c>
      <c r="AI56" s="32"/>
      <c r="AJ56" s="33">
        <v>40326</v>
      </c>
      <c r="AK56" s="32"/>
      <c r="AL56" s="33">
        <v>40418</v>
      </c>
      <c r="AM56" s="32"/>
      <c r="AN56" s="33"/>
      <c r="AO56" s="32"/>
      <c r="AP56" s="33"/>
      <c r="AQ56" s="32"/>
      <c r="AR56" s="33">
        <v>40265</v>
      </c>
      <c r="AS56" s="32"/>
      <c r="AT56" s="33">
        <v>40326</v>
      </c>
      <c r="AU56" s="32"/>
      <c r="AV56" s="33">
        <v>40541</v>
      </c>
      <c r="AW56" s="32"/>
      <c r="AX56" s="33">
        <v>40541</v>
      </c>
      <c r="AY56" s="32"/>
      <c r="AZ56" s="33"/>
      <c r="BA56" s="32"/>
      <c r="BB56" s="33">
        <v>40357</v>
      </c>
      <c r="BC56" s="32"/>
      <c r="BD56" s="33">
        <v>40357</v>
      </c>
      <c r="BE56" s="32"/>
      <c r="BF56" s="31" t="s">
        <v>1118</v>
      </c>
      <c r="BG56" s="31"/>
      <c r="BH56" s="31">
        <v>969517070</v>
      </c>
      <c r="BI56" s="31" t="s">
        <v>1117</v>
      </c>
      <c r="BJ56" s="31"/>
      <c r="BK56" s="31"/>
      <c r="BR56" s="151" t="str">
        <f t="shared" ca="1" si="6"/>
        <v>A</v>
      </c>
      <c r="BS56" s="151" t="str">
        <f t="shared" ca="1" si="7"/>
        <v>A</v>
      </c>
      <c r="BT56" s="151" t="str">
        <f t="shared" ca="1" si="8"/>
        <v>A</v>
      </c>
      <c r="BU56" s="151" t="str">
        <f t="shared" si="9"/>
        <v>FP</v>
      </c>
      <c r="BV56" s="155">
        <f t="shared" ca="1" si="10"/>
        <v>-1</v>
      </c>
      <c r="BW56" s="151" t="str">
        <f t="shared" ca="1" si="11"/>
        <v>VAC</v>
      </c>
      <c r="BX56" s="151" t="str">
        <f t="shared" ca="1" si="12"/>
        <v>VAC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41994</v>
      </c>
      <c r="C57" s="32"/>
      <c r="D57" s="32"/>
      <c r="E57" s="32" t="s">
        <v>30</v>
      </c>
      <c r="F57" s="32" t="s">
        <v>33</v>
      </c>
      <c r="G57" s="32" t="s">
        <v>31</v>
      </c>
      <c r="H57" s="32"/>
      <c r="I57" s="31" t="s">
        <v>1049</v>
      </c>
      <c r="J57" s="31" t="s">
        <v>1050</v>
      </c>
      <c r="K57" s="31" t="s">
        <v>1051</v>
      </c>
      <c r="L57" s="31"/>
      <c r="M57" s="32" t="s">
        <v>148</v>
      </c>
      <c r="N57" s="33">
        <v>40326</v>
      </c>
      <c r="O57" s="28">
        <f t="shared" ca="1" si="0"/>
        <v>4</v>
      </c>
      <c r="P57" s="28">
        <f t="shared" ca="1" si="1"/>
        <v>7</v>
      </c>
      <c r="Q57" s="28">
        <f t="shared" ca="1" si="2"/>
        <v>29</v>
      </c>
      <c r="R57" s="33">
        <v>40401</v>
      </c>
      <c r="S57" s="32"/>
      <c r="T57" s="33">
        <v>40331</v>
      </c>
      <c r="U57" s="32"/>
      <c r="V57" s="33">
        <v>40397</v>
      </c>
      <c r="W57" s="32"/>
      <c r="X57" s="33">
        <v>40462</v>
      </c>
      <c r="Y57" s="32"/>
      <c r="Z57" s="33">
        <v>40584</v>
      </c>
      <c r="AA57" s="32"/>
      <c r="AB57" s="33">
        <v>40397</v>
      </c>
      <c r="AC57" s="32"/>
      <c r="AD57" s="33">
        <v>40462</v>
      </c>
      <c r="AE57" s="32"/>
      <c r="AF57" s="33">
        <v>40584</v>
      </c>
      <c r="AG57" s="32"/>
      <c r="AH57" s="33">
        <v>40399</v>
      </c>
      <c r="AI57" s="32"/>
      <c r="AJ57" s="33">
        <v>40462</v>
      </c>
      <c r="AK57" s="32"/>
      <c r="AL57" s="33">
        <v>40431</v>
      </c>
      <c r="AM57" s="32"/>
      <c r="AN57" s="33"/>
      <c r="AO57" s="32">
        <v>4</v>
      </c>
      <c r="AP57" s="33"/>
      <c r="AQ57" s="32">
        <v>4</v>
      </c>
      <c r="AR57" s="33">
        <v>40448</v>
      </c>
      <c r="AS57" s="32"/>
      <c r="AT57" s="33">
        <v>40589</v>
      </c>
      <c r="AU57" s="32"/>
      <c r="AV57" s="33">
        <v>41334</v>
      </c>
      <c r="AW57" s="32"/>
      <c r="AX57" s="33">
        <v>40969</v>
      </c>
      <c r="AY57" s="32"/>
      <c r="AZ57" s="33">
        <v>41871</v>
      </c>
      <c r="BA57" s="32"/>
      <c r="BB57" s="33">
        <v>40876</v>
      </c>
      <c r="BC57" s="32"/>
      <c r="BD57" s="33">
        <v>41871</v>
      </c>
      <c r="BE57" s="32"/>
      <c r="BF57" s="31" t="s">
        <v>1119</v>
      </c>
      <c r="BG57" s="31"/>
      <c r="BH57" s="31">
        <v>955500883</v>
      </c>
      <c r="BI57" s="31" t="s">
        <v>1117</v>
      </c>
      <c r="BJ57" s="31"/>
      <c r="BK57" s="31"/>
      <c r="BR57" s="151" t="str">
        <f t="shared" ca="1" si="6"/>
        <v>Y</v>
      </c>
      <c r="BS57" s="151" t="str">
        <f t="shared" ca="1" si="7"/>
        <v>V</v>
      </c>
      <c r="BT57" s="151" t="str">
        <f t="shared" ca="1" si="8"/>
        <v>Y</v>
      </c>
      <c r="BU57" s="151" t="str">
        <f t="shared" si="9"/>
        <v>ME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str">
        <f t="shared" ca="1" si="30"/>
        <v>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18</v>
      </c>
    </row>
    <row r="58" spans="1:99" ht="27" customHeight="1" x14ac:dyDescent="0.25">
      <c r="A58" s="14">
        <v>49</v>
      </c>
      <c r="B58" s="33">
        <v>41994</v>
      </c>
      <c r="C58" s="32"/>
      <c r="D58" s="32"/>
      <c r="E58" s="32" t="s">
        <v>30</v>
      </c>
      <c r="F58" s="32" t="s">
        <v>156</v>
      </c>
      <c r="G58" s="32" t="s">
        <v>30</v>
      </c>
      <c r="H58" s="32"/>
      <c r="I58" s="31" t="s">
        <v>1052</v>
      </c>
      <c r="J58" s="31" t="s">
        <v>1053</v>
      </c>
      <c r="K58" s="31" t="s">
        <v>1054</v>
      </c>
      <c r="L58" s="31"/>
      <c r="M58" s="32" t="s">
        <v>148</v>
      </c>
      <c r="N58" s="33">
        <v>40362</v>
      </c>
      <c r="O58" s="28">
        <f t="shared" ca="1" si="0"/>
        <v>4</v>
      </c>
      <c r="P58" s="28">
        <f t="shared" ca="1" si="1"/>
        <v>6</v>
      </c>
      <c r="Q58" s="28">
        <f t="shared" ca="1" si="2"/>
        <v>23</v>
      </c>
      <c r="R58" s="33">
        <v>40365</v>
      </c>
      <c r="S58" s="32"/>
      <c r="T58" s="33">
        <v>40365</v>
      </c>
      <c r="U58" s="32"/>
      <c r="V58" s="33">
        <v>40424</v>
      </c>
      <c r="W58" s="32"/>
      <c r="X58" s="33">
        <v>40485</v>
      </c>
      <c r="Y58" s="32"/>
      <c r="Z58" s="33">
        <v>40546</v>
      </c>
      <c r="AA58" s="32"/>
      <c r="AB58" s="33">
        <v>40424</v>
      </c>
      <c r="AC58" s="32"/>
      <c r="AD58" s="33">
        <v>40485</v>
      </c>
      <c r="AE58" s="32"/>
      <c r="AF58" s="33">
        <v>40546</v>
      </c>
      <c r="AG58" s="32"/>
      <c r="AH58" s="33">
        <v>40424</v>
      </c>
      <c r="AI58" s="32"/>
      <c r="AJ58" s="33">
        <v>40485</v>
      </c>
      <c r="AK58" s="32"/>
      <c r="AL58" s="33">
        <v>40789</v>
      </c>
      <c r="AM58" s="32"/>
      <c r="AN58" s="33">
        <v>40850</v>
      </c>
      <c r="AO58" s="32"/>
      <c r="AP58" s="33"/>
      <c r="AQ58" s="32"/>
      <c r="AR58" s="33">
        <v>40455</v>
      </c>
      <c r="AS58" s="32"/>
      <c r="AT58" s="33">
        <v>40515</v>
      </c>
      <c r="AU58" s="32"/>
      <c r="AV58" s="33">
        <v>40728</v>
      </c>
      <c r="AW58" s="32"/>
      <c r="AX58" s="33">
        <v>40746</v>
      </c>
      <c r="AY58" s="32"/>
      <c r="AZ58" s="33">
        <v>41922</v>
      </c>
      <c r="BA58" s="32"/>
      <c r="BB58" s="33">
        <v>40911</v>
      </c>
      <c r="BC58" s="32"/>
      <c r="BD58" s="33">
        <v>41928</v>
      </c>
      <c r="BE58" s="32"/>
      <c r="BF58" s="31" t="s">
        <v>1119</v>
      </c>
      <c r="BG58" s="31"/>
      <c r="BH58" s="31">
        <v>955500883</v>
      </c>
      <c r="BI58" s="31" t="s">
        <v>1117</v>
      </c>
      <c r="BJ58" s="31"/>
      <c r="BK58" s="31"/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E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19</v>
      </c>
    </row>
    <row r="59" spans="1:99" ht="27" customHeight="1" x14ac:dyDescent="0.25">
      <c r="A59" s="14">
        <v>50</v>
      </c>
      <c r="B59" s="33">
        <v>41994</v>
      </c>
      <c r="C59" s="32"/>
      <c r="D59" s="32"/>
      <c r="E59" s="32" t="s">
        <v>30</v>
      </c>
      <c r="F59" s="32" t="s">
        <v>156</v>
      </c>
      <c r="G59" s="32" t="s">
        <v>30</v>
      </c>
      <c r="H59" s="32"/>
      <c r="I59" s="31" t="s">
        <v>1055</v>
      </c>
      <c r="J59" s="31" t="s">
        <v>1056</v>
      </c>
      <c r="K59" s="31" t="s">
        <v>1057</v>
      </c>
      <c r="L59" s="31"/>
      <c r="M59" s="32" t="s">
        <v>148</v>
      </c>
      <c r="N59" s="33">
        <v>40434</v>
      </c>
      <c r="O59" s="28">
        <f t="shared" ca="1" si="0"/>
        <v>4</v>
      </c>
      <c r="P59" s="28">
        <f t="shared" ca="1" si="1"/>
        <v>4</v>
      </c>
      <c r="Q59" s="28">
        <f t="shared" ca="1" si="2"/>
        <v>13</v>
      </c>
      <c r="R59" s="33">
        <v>40435</v>
      </c>
      <c r="S59" s="32"/>
      <c r="T59" s="33">
        <v>40435</v>
      </c>
      <c r="U59" s="32"/>
      <c r="V59" s="33">
        <v>40495</v>
      </c>
      <c r="W59" s="32"/>
      <c r="X59" s="33">
        <v>40558</v>
      </c>
      <c r="Y59" s="32"/>
      <c r="Z59" s="33">
        <v>40616</v>
      </c>
      <c r="AA59" s="32"/>
      <c r="AB59" s="33">
        <v>40495</v>
      </c>
      <c r="AC59" s="32"/>
      <c r="AD59" s="33">
        <v>40558</v>
      </c>
      <c r="AE59" s="32"/>
      <c r="AF59" s="33">
        <v>40616</v>
      </c>
      <c r="AG59" s="32"/>
      <c r="AH59" s="33">
        <v>40495</v>
      </c>
      <c r="AI59" s="32"/>
      <c r="AJ59" s="33">
        <v>40558</v>
      </c>
      <c r="AK59" s="32"/>
      <c r="AL59" s="33">
        <v>40708</v>
      </c>
      <c r="AM59" s="32"/>
      <c r="AN59" s="33">
        <v>40738</v>
      </c>
      <c r="AO59" s="32"/>
      <c r="AP59" s="33"/>
      <c r="AQ59" s="32"/>
      <c r="AR59" s="33">
        <v>40525</v>
      </c>
      <c r="AS59" s="32"/>
      <c r="AT59" s="33">
        <v>40589</v>
      </c>
      <c r="AU59" s="32"/>
      <c r="AV59" s="33">
        <v>40801</v>
      </c>
      <c r="AW59" s="32"/>
      <c r="AX59" s="33">
        <v>40807</v>
      </c>
      <c r="AY59" s="32"/>
      <c r="AZ59" s="33">
        <v>41976</v>
      </c>
      <c r="BA59" s="32"/>
      <c r="BB59" s="33">
        <v>40983</v>
      </c>
      <c r="BC59" s="32"/>
      <c r="BD59" s="33">
        <v>41976</v>
      </c>
      <c r="BE59" s="32"/>
      <c r="BF59" s="31" t="s">
        <v>1119</v>
      </c>
      <c r="BG59" s="31"/>
      <c r="BH59" s="31">
        <v>955500883</v>
      </c>
      <c r="BI59" s="31" t="s">
        <v>1117</v>
      </c>
      <c r="BJ59" s="31"/>
      <c r="BK59" s="31"/>
      <c r="BR59" s="151" t="str">
        <f t="shared" ca="1" si="6"/>
        <v>Y</v>
      </c>
      <c r="BS59" s="151" t="str">
        <f t="shared" ca="1" si="7"/>
        <v>U</v>
      </c>
      <c r="BT59" s="151" t="str">
        <f t="shared" ca="1" si="8"/>
        <v>E</v>
      </c>
      <c r="BU59" s="151" t="str">
        <f t="shared" si="9"/>
        <v>MP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str">
        <f t="shared" ca="1" si="30"/>
        <v>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19</v>
      </c>
    </row>
    <row r="60" spans="1:99" ht="27" customHeight="1" x14ac:dyDescent="0.25">
      <c r="A60" s="14">
        <v>51</v>
      </c>
      <c r="B60" s="33">
        <v>41994</v>
      </c>
      <c r="C60" s="32"/>
      <c r="D60" s="32"/>
      <c r="E60" s="32" t="s">
        <v>30</v>
      </c>
      <c r="F60" s="32" t="s">
        <v>156</v>
      </c>
      <c r="G60" s="32" t="s">
        <v>30</v>
      </c>
      <c r="H60" s="32"/>
      <c r="I60" s="31" t="s">
        <v>1058</v>
      </c>
      <c r="J60" s="31" t="s">
        <v>1059</v>
      </c>
      <c r="K60" s="31" t="s">
        <v>1060</v>
      </c>
      <c r="L60" s="31"/>
      <c r="M60" s="32" t="s">
        <v>147</v>
      </c>
      <c r="N60" s="33">
        <v>40425</v>
      </c>
      <c r="O60" s="28">
        <f t="shared" ca="1" si="0"/>
        <v>4</v>
      </c>
      <c r="P60" s="28">
        <f t="shared" ca="1" si="1"/>
        <v>4</v>
      </c>
      <c r="Q60" s="28">
        <f t="shared" ca="1" si="2"/>
        <v>22</v>
      </c>
      <c r="R60" s="33">
        <v>40426</v>
      </c>
      <c r="S60" s="32"/>
      <c r="T60" s="33">
        <v>40426</v>
      </c>
      <c r="U60" s="32"/>
      <c r="V60" s="33">
        <v>40553</v>
      </c>
      <c r="W60" s="32"/>
      <c r="X60" s="33">
        <v>40612</v>
      </c>
      <c r="Y60" s="32"/>
      <c r="Z60" s="33">
        <v>40622</v>
      </c>
      <c r="AA60" s="32"/>
      <c r="AB60" s="33">
        <v>40553</v>
      </c>
      <c r="AC60" s="32"/>
      <c r="AD60" s="33">
        <v>40612</v>
      </c>
      <c r="AE60" s="32"/>
      <c r="AF60" s="33">
        <v>40622</v>
      </c>
      <c r="AG60" s="32"/>
      <c r="AH60" s="33">
        <v>40553</v>
      </c>
      <c r="AI60" s="32"/>
      <c r="AJ60" s="33">
        <v>40612</v>
      </c>
      <c r="AK60" s="32"/>
      <c r="AL60" s="33">
        <v>41173</v>
      </c>
      <c r="AM60" s="32"/>
      <c r="AN60" s="33">
        <v>41600</v>
      </c>
      <c r="AO60" s="32"/>
      <c r="AP60" s="33"/>
      <c r="AQ60" s="32"/>
      <c r="AR60" s="33">
        <v>40585</v>
      </c>
      <c r="AS60" s="32"/>
      <c r="AT60" s="33">
        <v>41160</v>
      </c>
      <c r="AU60" s="32"/>
      <c r="AV60" s="33">
        <v>41600</v>
      </c>
      <c r="AW60" s="32"/>
      <c r="AX60" s="33">
        <v>41012</v>
      </c>
      <c r="AY60" s="32"/>
      <c r="AZ60" s="33">
        <v>41921</v>
      </c>
      <c r="BA60" s="32"/>
      <c r="BB60" s="33">
        <v>40971</v>
      </c>
      <c r="BC60" s="32"/>
      <c r="BD60" s="33">
        <v>41921</v>
      </c>
      <c r="BE60" s="32"/>
      <c r="BF60" s="31" t="s">
        <v>1119</v>
      </c>
      <c r="BG60" s="31"/>
      <c r="BH60" s="31">
        <v>955500883</v>
      </c>
      <c r="BI60" s="31" t="s">
        <v>1117</v>
      </c>
      <c r="BJ60" s="31"/>
      <c r="BK60" s="31"/>
      <c r="BR60" s="151" t="str">
        <f t="shared" ca="1" si="6"/>
        <v>E</v>
      </c>
      <c r="BS60" s="151" t="str">
        <f t="shared" ca="1" si="7"/>
        <v>U</v>
      </c>
      <c r="BT60" s="151" t="str">
        <f t="shared" ca="1" si="8"/>
        <v>E</v>
      </c>
      <c r="BU60" s="151" t="str">
        <f t="shared" si="9"/>
        <v>FP</v>
      </c>
      <c r="BV60" s="155">
        <f t="shared" ca="1" si="10"/>
        <v>4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VAC</v>
      </c>
      <c r="CO60" s="151" t="str">
        <f t="shared" ca="1" si="29"/>
        <v>VAC</v>
      </c>
      <c r="CP60" s="151" t="str">
        <f t="shared" ca="1" si="30"/>
        <v>VAC</v>
      </c>
      <c r="CQ60" s="155" t="b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>
        <f t="shared" ca="1" si="35"/>
        <v>19</v>
      </c>
    </row>
    <row r="61" spans="1:99" ht="27" customHeight="1" x14ac:dyDescent="0.25">
      <c r="A61" s="14">
        <v>52</v>
      </c>
      <c r="B61" s="33">
        <v>41994</v>
      </c>
      <c r="C61" s="32"/>
      <c r="D61" s="32"/>
      <c r="E61" s="32" t="s">
        <v>30</v>
      </c>
      <c r="F61" s="32" t="s">
        <v>33</v>
      </c>
      <c r="G61" s="32" t="s">
        <v>31</v>
      </c>
      <c r="H61" s="32"/>
      <c r="I61" s="31" t="s">
        <v>1061</v>
      </c>
      <c r="J61" s="31" t="s">
        <v>1062</v>
      </c>
      <c r="K61" s="31" t="s">
        <v>1063</v>
      </c>
      <c r="L61" s="31"/>
      <c r="M61" s="32" t="s">
        <v>147</v>
      </c>
      <c r="N61" s="33">
        <v>40184</v>
      </c>
      <c r="O61" s="28">
        <f t="shared" ca="1" si="0"/>
        <v>5</v>
      </c>
      <c r="P61" s="28">
        <f t="shared" ca="1" si="1"/>
        <v>0</v>
      </c>
      <c r="Q61" s="28">
        <f t="shared" ca="1" si="2"/>
        <v>20</v>
      </c>
      <c r="R61" s="33">
        <v>40189</v>
      </c>
      <c r="S61" s="32"/>
      <c r="T61" s="33">
        <v>40184</v>
      </c>
      <c r="U61" s="32"/>
      <c r="V61" s="33">
        <v>40243</v>
      </c>
      <c r="W61" s="32"/>
      <c r="X61" s="33">
        <v>40304</v>
      </c>
      <c r="Y61" s="32"/>
      <c r="Z61" s="33">
        <v>40366</v>
      </c>
      <c r="AA61" s="32"/>
      <c r="AB61" s="33">
        <v>40243</v>
      </c>
      <c r="AC61" s="32"/>
      <c r="AD61" s="33">
        <v>40304</v>
      </c>
      <c r="AE61" s="32"/>
      <c r="AF61" s="33">
        <v>40366</v>
      </c>
      <c r="AG61" s="32"/>
      <c r="AH61" s="33">
        <v>40243</v>
      </c>
      <c r="AI61" s="32"/>
      <c r="AJ61" s="33">
        <v>40304</v>
      </c>
      <c r="AK61" s="32"/>
      <c r="AL61" s="33">
        <v>40397</v>
      </c>
      <c r="AM61" s="32"/>
      <c r="AN61" s="33">
        <v>40431</v>
      </c>
      <c r="AO61" s="32"/>
      <c r="AP61" s="33"/>
      <c r="AQ61" s="32"/>
      <c r="AR61" s="33">
        <v>40274</v>
      </c>
      <c r="AS61" s="32"/>
      <c r="AT61" s="33">
        <v>40344</v>
      </c>
      <c r="AU61" s="32"/>
      <c r="AV61" s="33">
        <v>40557</v>
      </c>
      <c r="AW61" s="32"/>
      <c r="AX61" s="33">
        <v>40557</v>
      </c>
      <c r="AY61" s="32"/>
      <c r="AZ61" s="33">
        <v>41708</v>
      </c>
      <c r="BA61" s="32"/>
      <c r="BB61" s="33">
        <v>40762</v>
      </c>
      <c r="BC61" s="32"/>
      <c r="BD61" s="33">
        <v>41711</v>
      </c>
      <c r="BE61" s="32"/>
      <c r="BF61" s="31" t="s">
        <v>1119</v>
      </c>
      <c r="BG61" s="31"/>
      <c r="BH61" s="31">
        <v>955500883</v>
      </c>
      <c r="BI61" s="31" t="s">
        <v>1117</v>
      </c>
      <c r="BJ61" s="31"/>
      <c r="BK61" s="31"/>
      <c r="BR61" s="151" t="str">
        <f t="shared" ca="1" si="6"/>
        <v>A</v>
      </c>
      <c r="BS61" s="151" t="str">
        <f t="shared" ca="1" si="7"/>
        <v>B</v>
      </c>
      <c r="BT61" s="151" t="str">
        <f t="shared" ca="1" si="8"/>
        <v>Z</v>
      </c>
      <c r="BU61" s="151" t="str">
        <f t="shared" si="9"/>
        <v>FE</v>
      </c>
      <c r="BV61" s="155">
        <f t="shared" ca="1" si="10"/>
        <v>-1</v>
      </c>
      <c r="BW61" s="151" t="str">
        <f t="shared" ca="1" si="11"/>
        <v>VAC</v>
      </c>
      <c r="BX61" s="151" t="str">
        <f t="shared" ca="1" si="12"/>
        <v>VAC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 t="b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41994</v>
      </c>
      <c r="C62" s="32"/>
      <c r="D62" s="32"/>
      <c r="E62" s="32" t="s">
        <v>30</v>
      </c>
      <c r="F62" s="32" t="s">
        <v>156</v>
      </c>
      <c r="G62" s="32" t="s">
        <v>30</v>
      </c>
      <c r="H62" s="32"/>
      <c r="I62" s="31" t="s">
        <v>1064</v>
      </c>
      <c r="J62" s="31" t="s">
        <v>1065</v>
      </c>
      <c r="K62" s="31" t="s">
        <v>1066</v>
      </c>
      <c r="L62" s="31"/>
      <c r="M62" s="32" t="s">
        <v>147</v>
      </c>
      <c r="N62" s="33">
        <v>40200</v>
      </c>
      <c r="O62" s="28">
        <f t="shared" ca="1" si="0"/>
        <v>5</v>
      </c>
      <c r="P62" s="28">
        <f t="shared" ca="1" si="1"/>
        <v>0</v>
      </c>
      <c r="Q62" s="28">
        <f t="shared" ca="1" si="2"/>
        <v>4</v>
      </c>
      <c r="R62" s="33">
        <v>40200</v>
      </c>
      <c r="S62" s="32"/>
      <c r="T62" s="33">
        <v>40200</v>
      </c>
      <c r="U62" s="32"/>
      <c r="V62" s="33">
        <v>40262</v>
      </c>
      <c r="W62" s="32"/>
      <c r="X62" s="33">
        <v>40324</v>
      </c>
      <c r="Y62" s="32"/>
      <c r="Z62" s="33">
        <v>40386</v>
      </c>
      <c r="AA62" s="32"/>
      <c r="AB62" s="33">
        <v>40262</v>
      </c>
      <c r="AC62" s="32"/>
      <c r="AD62" s="33">
        <v>40324</v>
      </c>
      <c r="AE62" s="32"/>
      <c r="AF62" s="33">
        <v>40386</v>
      </c>
      <c r="AG62" s="32"/>
      <c r="AH62" s="33">
        <v>40262</v>
      </c>
      <c r="AI62" s="32"/>
      <c r="AJ62" s="33">
        <v>40324</v>
      </c>
      <c r="AK62" s="32"/>
      <c r="AL62" s="33">
        <v>40418</v>
      </c>
      <c r="AM62" s="32"/>
      <c r="AN62" s="33">
        <v>40461</v>
      </c>
      <c r="AO62" s="32"/>
      <c r="AP62" s="33"/>
      <c r="AQ62" s="32"/>
      <c r="AR62" s="33">
        <v>40353</v>
      </c>
      <c r="AS62" s="32"/>
      <c r="AT62" s="33"/>
      <c r="AU62" s="32"/>
      <c r="AV62" s="33">
        <v>40592</v>
      </c>
      <c r="AW62" s="32"/>
      <c r="AX62" s="33">
        <v>40592</v>
      </c>
      <c r="AY62" s="32"/>
      <c r="AZ62" s="33">
        <v>41873</v>
      </c>
      <c r="BA62" s="32"/>
      <c r="BB62" s="33">
        <v>41873</v>
      </c>
      <c r="BC62" s="32"/>
      <c r="BD62" s="33">
        <v>41873</v>
      </c>
      <c r="BE62" s="32"/>
      <c r="BF62" s="31" t="s">
        <v>1119</v>
      </c>
      <c r="BG62" s="31"/>
      <c r="BH62" s="31">
        <v>955500883</v>
      </c>
      <c r="BI62" s="31" t="s">
        <v>1117</v>
      </c>
      <c r="BJ62" s="31"/>
      <c r="BK62" s="31"/>
      <c r="BR62" s="151" t="str">
        <f t="shared" ca="1" si="6"/>
        <v>A</v>
      </c>
      <c r="BS62" s="151" t="str">
        <f t="shared" ca="1" si="7"/>
        <v>A</v>
      </c>
      <c r="BT62" s="151" t="str">
        <f t="shared" ca="1" si="8"/>
        <v>A</v>
      </c>
      <c r="BU62" s="151" t="str">
        <f t="shared" si="9"/>
        <v>FP</v>
      </c>
      <c r="BV62" s="155">
        <f t="shared" ca="1" si="10"/>
        <v>-1</v>
      </c>
      <c r="BW62" s="151" t="str">
        <f t="shared" ca="1" si="11"/>
        <v>VAC</v>
      </c>
      <c r="BX62" s="151" t="str">
        <f t="shared" ca="1" si="12"/>
        <v>VAC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 t="b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41994</v>
      </c>
      <c r="C63" s="32"/>
      <c r="D63" s="32"/>
      <c r="E63" s="32" t="s">
        <v>30</v>
      </c>
      <c r="F63" s="32" t="s">
        <v>156</v>
      </c>
      <c r="G63" s="32" t="s">
        <v>30</v>
      </c>
      <c r="H63" s="32"/>
      <c r="I63" s="31" t="s">
        <v>1067</v>
      </c>
      <c r="J63" s="31" t="s">
        <v>1068</v>
      </c>
      <c r="K63" s="31" t="s">
        <v>1069</v>
      </c>
      <c r="L63" s="31"/>
      <c r="M63" s="32" t="s">
        <v>147</v>
      </c>
      <c r="N63" s="33">
        <v>40244</v>
      </c>
      <c r="O63" s="28">
        <f t="shared" ca="1" si="0"/>
        <v>4</v>
      </c>
      <c r="P63" s="28">
        <f t="shared" ca="1" si="1"/>
        <v>10</v>
      </c>
      <c r="Q63" s="28">
        <f t="shared" ca="1" si="2"/>
        <v>19</v>
      </c>
      <c r="R63" s="33">
        <v>40246</v>
      </c>
      <c r="S63" s="32"/>
      <c r="T63" s="33">
        <v>40246</v>
      </c>
      <c r="U63" s="32"/>
      <c r="V63" s="33">
        <v>40308</v>
      </c>
      <c r="W63" s="32"/>
      <c r="X63" s="33">
        <v>40371</v>
      </c>
      <c r="Y63" s="32"/>
      <c r="Z63" s="33">
        <v>40432</v>
      </c>
      <c r="AA63" s="32"/>
      <c r="AB63" s="33">
        <v>40308</v>
      </c>
      <c r="AC63" s="32"/>
      <c r="AD63" s="33">
        <v>40371</v>
      </c>
      <c r="AE63" s="32"/>
      <c r="AF63" s="33">
        <v>40432</v>
      </c>
      <c r="AG63" s="32"/>
      <c r="AH63" s="33">
        <v>40308</v>
      </c>
      <c r="AI63" s="32"/>
      <c r="AJ63" s="33">
        <v>40371</v>
      </c>
      <c r="AK63" s="32"/>
      <c r="AL63" s="33">
        <v>40463</v>
      </c>
      <c r="AM63" s="32"/>
      <c r="AN63" s="33"/>
      <c r="AO63" s="32"/>
      <c r="AP63" s="33"/>
      <c r="AQ63" s="32"/>
      <c r="AR63" s="33">
        <v>40337</v>
      </c>
      <c r="AS63" s="32"/>
      <c r="AT63" s="33">
        <v>40400</v>
      </c>
      <c r="AU63" s="32"/>
      <c r="AV63" s="33">
        <v>40620</v>
      </c>
      <c r="AW63" s="32"/>
      <c r="AX63" s="33">
        <v>40620</v>
      </c>
      <c r="AY63" s="32"/>
      <c r="AZ63" s="33">
        <v>41830</v>
      </c>
      <c r="BA63" s="32"/>
      <c r="BB63" s="178"/>
      <c r="BC63" s="32"/>
      <c r="BD63" s="33">
        <v>41830</v>
      </c>
      <c r="BE63" s="32"/>
      <c r="BF63" s="31" t="s">
        <v>1119</v>
      </c>
      <c r="BG63" s="31"/>
      <c r="BH63" s="31">
        <v>955500883</v>
      </c>
      <c r="BI63" s="31" t="s">
        <v>1117</v>
      </c>
      <c r="BJ63" s="31"/>
      <c r="BK63" s="31"/>
      <c r="BR63" s="151" t="str">
        <f t="shared" ca="1" si="6"/>
        <v>E</v>
      </c>
      <c r="BS63" s="151" t="str">
        <f t="shared" ca="1" si="7"/>
        <v>U</v>
      </c>
      <c r="BT63" s="151" t="str">
        <f t="shared" ca="1" si="8"/>
        <v>E</v>
      </c>
      <c r="BU63" s="151" t="str">
        <f t="shared" si="9"/>
        <v>FP</v>
      </c>
      <c r="BV63" s="155">
        <f t="shared" ca="1" si="10"/>
        <v>4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VAC</v>
      </c>
      <c r="CO63" s="151" t="str">
        <f t="shared" ca="1" si="29"/>
        <v>NO_VAC</v>
      </c>
      <c r="CP63" s="151" t="str">
        <f t="shared" ca="1" si="30"/>
        <v>VAC</v>
      </c>
      <c r="CQ63" s="155" t="b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>
        <f t="shared" ca="1" si="35"/>
        <v>17</v>
      </c>
    </row>
    <row r="64" spans="1:99" ht="27" customHeight="1" x14ac:dyDescent="0.25">
      <c r="A64" s="14">
        <v>55</v>
      </c>
      <c r="B64" s="33">
        <v>41994</v>
      </c>
      <c r="C64" s="32"/>
      <c r="D64" s="32"/>
      <c r="E64" s="32" t="s">
        <v>30</v>
      </c>
      <c r="F64" s="32" t="s">
        <v>156</v>
      </c>
      <c r="G64" s="32" t="s">
        <v>30</v>
      </c>
      <c r="H64" s="32"/>
      <c r="I64" s="31" t="s">
        <v>927</v>
      </c>
      <c r="J64" s="31" t="s">
        <v>928</v>
      </c>
      <c r="K64" s="31" t="s">
        <v>998</v>
      </c>
      <c r="L64" s="31"/>
      <c r="M64" s="32" t="s">
        <v>147</v>
      </c>
      <c r="N64" s="33">
        <v>40585</v>
      </c>
      <c r="O64" s="28">
        <f t="shared" ca="1" si="0"/>
        <v>3</v>
      </c>
      <c r="P64" s="28">
        <f t="shared" ca="1" si="1"/>
        <v>11</v>
      </c>
      <c r="Q64" s="28">
        <f t="shared" ca="1" si="2"/>
        <v>15</v>
      </c>
      <c r="R64" s="33">
        <v>40587</v>
      </c>
      <c r="S64" s="32"/>
      <c r="T64" s="33">
        <v>40586</v>
      </c>
      <c r="U64" s="32"/>
      <c r="V64" s="33">
        <v>40651</v>
      </c>
      <c r="W64" s="32"/>
      <c r="X64" s="33">
        <v>40705</v>
      </c>
      <c r="Y64" s="32"/>
      <c r="Z64" s="33">
        <v>40771</v>
      </c>
      <c r="AA64" s="32"/>
      <c r="AB64" s="33">
        <v>40651</v>
      </c>
      <c r="AC64" s="32"/>
      <c r="AD64" s="33">
        <v>40705</v>
      </c>
      <c r="AE64" s="32"/>
      <c r="AF64" s="33">
        <v>40771</v>
      </c>
      <c r="AG64" s="32"/>
      <c r="AH64" s="33">
        <v>40651</v>
      </c>
      <c r="AI64" s="32"/>
      <c r="AJ64" s="33">
        <v>40705</v>
      </c>
      <c r="AK64" s="32"/>
      <c r="AL64" s="33">
        <v>40802</v>
      </c>
      <c r="AM64" s="32"/>
      <c r="AN64" s="33">
        <v>40835</v>
      </c>
      <c r="AO64" s="32"/>
      <c r="AP64" s="33"/>
      <c r="AQ64" s="32"/>
      <c r="AR64" s="33">
        <v>40651</v>
      </c>
      <c r="AS64" s="32"/>
      <c r="AT64" s="33">
        <v>40705</v>
      </c>
      <c r="AU64" s="32"/>
      <c r="AV64" s="33">
        <v>41012</v>
      </c>
      <c r="AW64" s="32"/>
      <c r="AX64" s="33">
        <v>40963</v>
      </c>
      <c r="AY64" s="32"/>
      <c r="AZ64" s="33">
        <v>41567</v>
      </c>
      <c r="BA64" s="32"/>
      <c r="BB64" s="33">
        <v>41163</v>
      </c>
      <c r="BC64" s="32"/>
      <c r="BD64" s="33"/>
      <c r="BE64" s="32"/>
      <c r="BF64" s="31" t="s">
        <v>1119</v>
      </c>
      <c r="BG64" s="31"/>
      <c r="BH64" s="31">
        <v>955500883</v>
      </c>
      <c r="BI64" s="31" t="s">
        <v>1117</v>
      </c>
      <c r="BJ64" s="31"/>
      <c r="BK64" s="31"/>
      <c r="BR64" s="151" t="str">
        <f t="shared" ca="1" si="6"/>
        <v>D</v>
      </c>
      <c r="BS64" s="151" t="str">
        <f t="shared" ca="1" si="7"/>
        <v>P</v>
      </c>
      <c r="BT64" s="151" t="str">
        <f t="shared" ca="1" si="8"/>
        <v>D</v>
      </c>
      <c r="BU64" s="151" t="str">
        <f t="shared" si="9"/>
        <v>FP</v>
      </c>
      <c r="BV64" s="155">
        <f t="shared" ca="1" si="10"/>
        <v>3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VAC</v>
      </c>
      <c r="CO64" s="151" t="str">
        <f t="shared" ca="1" si="29"/>
        <v>VAC</v>
      </c>
      <c r="CP64" s="151" t="b">
        <f t="shared" ca="1" si="30"/>
        <v>0</v>
      </c>
      <c r="CQ64" s="155" t="b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>
        <f t="shared" ca="1" si="34"/>
        <v>18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41994</v>
      </c>
      <c r="C65" s="32"/>
      <c r="D65" s="32"/>
      <c r="E65" s="32" t="s">
        <v>30</v>
      </c>
      <c r="F65" s="32" t="s">
        <v>156</v>
      </c>
      <c r="G65" s="32" t="s">
        <v>30</v>
      </c>
      <c r="H65" s="32"/>
      <c r="I65" s="31" t="s">
        <v>1070</v>
      </c>
      <c r="J65" s="31" t="s">
        <v>1071</v>
      </c>
      <c r="K65" s="31" t="s">
        <v>1072</v>
      </c>
      <c r="L65" s="31"/>
      <c r="M65" s="32" t="s">
        <v>148</v>
      </c>
      <c r="N65" s="33">
        <v>40614</v>
      </c>
      <c r="O65" s="28">
        <f t="shared" ca="1" si="0"/>
        <v>3</v>
      </c>
      <c r="P65" s="28">
        <f t="shared" ca="1" si="1"/>
        <v>10</v>
      </c>
      <c r="Q65" s="28">
        <f t="shared" ca="1" si="2"/>
        <v>14</v>
      </c>
      <c r="R65" s="33">
        <v>40614</v>
      </c>
      <c r="S65" s="32"/>
      <c r="T65" s="33">
        <v>40614</v>
      </c>
      <c r="U65" s="32"/>
      <c r="V65" s="33">
        <v>40675</v>
      </c>
      <c r="W65" s="32"/>
      <c r="X65" s="33">
        <v>40737</v>
      </c>
      <c r="Y65" s="32"/>
      <c r="Z65" s="33">
        <v>40798</v>
      </c>
      <c r="AA65" s="32"/>
      <c r="AB65" s="33">
        <v>40675</v>
      </c>
      <c r="AC65" s="32"/>
      <c r="AD65" s="33">
        <v>40737</v>
      </c>
      <c r="AE65" s="32"/>
      <c r="AF65" s="33">
        <v>40798</v>
      </c>
      <c r="AG65" s="32"/>
      <c r="AH65" s="33">
        <v>40675</v>
      </c>
      <c r="AI65" s="32"/>
      <c r="AJ65" s="33">
        <v>40737</v>
      </c>
      <c r="AK65" s="32"/>
      <c r="AL65" s="33">
        <v>40859</v>
      </c>
      <c r="AM65" s="32"/>
      <c r="AN65" s="33">
        <v>40889</v>
      </c>
      <c r="AO65" s="32"/>
      <c r="AP65" s="33"/>
      <c r="AQ65" s="32"/>
      <c r="AR65" s="33">
        <v>40675</v>
      </c>
      <c r="AS65" s="32"/>
      <c r="AT65" s="33">
        <v>41838</v>
      </c>
      <c r="AU65" s="32"/>
      <c r="AV65" s="33">
        <v>41001</v>
      </c>
      <c r="AW65" s="32"/>
      <c r="AX65" s="33">
        <v>40984</v>
      </c>
      <c r="AY65" s="32"/>
      <c r="AZ65" s="33">
        <v>41569</v>
      </c>
      <c r="BA65" s="32"/>
      <c r="BB65" s="33">
        <v>41328</v>
      </c>
      <c r="BC65" s="32"/>
      <c r="BD65" s="33"/>
      <c r="BE65" s="32"/>
      <c r="BF65" s="31" t="s">
        <v>1119</v>
      </c>
      <c r="BG65" s="31"/>
      <c r="BH65" s="31">
        <v>955500883</v>
      </c>
      <c r="BI65" s="31" t="s">
        <v>1117</v>
      </c>
      <c r="BJ65" s="31"/>
      <c r="BK65" s="31"/>
      <c r="BR65" s="151" t="str">
        <f t="shared" ca="1" si="6"/>
        <v>X</v>
      </c>
      <c r="BS65" s="151" t="str">
        <f t="shared" ca="1" si="7"/>
        <v>P</v>
      </c>
      <c r="BT65" s="151" t="str">
        <f t="shared" ca="1" si="8"/>
        <v>D</v>
      </c>
      <c r="BU65" s="151" t="str">
        <f t="shared" si="9"/>
        <v>MP</v>
      </c>
      <c r="BV65" s="155">
        <f t="shared" ca="1" si="10"/>
        <v>3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VAC</v>
      </c>
      <c r="CO65" s="151" t="str">
        <f t="shared" ca="1" si="29"/>
        <v>VAC</v>
      </c>
      <c r="CP65" s="151" t="b">
        <f t="shared" ca="1" si="30"/>
        <v>0</v>
      </c>
      <c r="CQ65" s="155" t="b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>
        <f t="shared" ca="1" si="34"/>
        <v>18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41994</v>
      </c>
      <c r="C66" s="32"/>
      <c r="D66" s="32"/>
      <c r="E66" s="32" t="s">
        <v>30</v>
      </c>
      <c r="F66" s="32" t="s">
        <v>156</v>
      </c>
      <c r="G66" s="32" t="s">
        <v>30</v>
      </c>
      <c r="H66" s="32"/>
      <c r="I66" s="31" t="s">
        <v>1073</v>
      </c>
      <c r="J66" s="31" t="s">
        <v>1074</v>
      </c>
      <c r="K66" s="31" t="s">
        <v>1075</v>
      </c>
      <c r="L66" s="31"/>
      <c r="M66" s="32" t="s">
        <v>148</v>
      </c>
      <c r="N66" s="33">
        <v>40652</v>
      </c>
      <c r="O66" s="28">
        <f t="shared" ca="1" si="0"/>
        <v>3</v>
      </c>
      <c r="P66" s="28">
        <f t="shared" ca="1" si="1"/>
        <v>9</v>
      </c>
      <c r="Q66" s="28">
        <f t="shared" ca="1" si="2"/>
        <v>7</v>
      </c>
      <c r="R66" s="33">
        <v>40656</v>
      </c>
      <c r="S66" s="32"/>
      <c r="T66" s="33">
        <v>40656</v>
      </c>
      <c r="U66" s="32"/>
      <c r="V66" s="33">
        <v>40714</v>
      </c>
      <c r="W66" s="32"/>
      <c r="X66" s="33">
        <v>40863</v>
      </c>
      <c r="Y66" s="32"/>
      <c r="Z66" s="33">
        <v>40941</v>
      </c>
      <c r="AA66" s="32"/>
      <c r="AB66" s="33">
        <v>40714</v>
      </c>
      <c r="AC66" s="32"/>
      <c r="AD66" s="33">
        <v>40863</v>
      </c>
      <c r="AE66" s="32"/>
      <c r="AF66" s="33">
        <v>40941</v>
      </c>
      <c r="AG66" s="32"/>
      <c r="AH66" s="33">
        <v>40714</v>
      </c>
      <c r="AI66" s="32"/>
      <c r="AJ66" s="33">
        <v>40832</v>
      </c>
      <c r="AK66" s="32"/>
      <c r="AL66" s="33">
        <v>41062</v>
      </c>
      <c r="AM66" s="32"/>
      <c r="AN66" s="33">
        <v>41094</v>
      </c>
      <c r="AO66" s="32"/>
      <c r="AP66" s="33"/>
      <c r="AQ66" s="32"/>
      <c r="AR66" s="33">
        <v>40714</v>
      </c>
      <c r="AS66" s="32"/>
      <c r="AT66" s="33">
        <v>40863</v>
      </c>
      <c r="AU66" s="32"/>
      <c r="AV66" s="33">
        <v>41023</v>
      </c>
      <c r="AW66" s="32"/>
      <c r="AX66" s="33">
        <v>41025</v>
      </c>
      <c r="AY66" s="32"/>
      <c r="AZ66" s="33"/>
      <c r="BA66" s="32"/>
      <c r="BB66" s="33">
        <v>41632</v>
      </c>
      <c r="BC66" s="32"/>
      <c r="BD66" s="33"/>
      <c r="BE66" s="32"/>
      <c r="BF66" s="31" t="s">
        <v>1119</v>
      </c>
      <c r="BG66" s="31"/>
      <c r="BH66" s="31">
        <v>955500883</v>
      </c>
      <c r="BI66" s="31" t="s">
        <v>1117</v>
      </c>
      <c r="BJ66" s="31"/>
      <c r="BK66" s="31"/>
      <c r="BR66" s="151" t="str">
        <f t="shared" ca="1" si="6"/>
        <v>X</v>
      </c>
      <c r="BS66" s="151" t="str">
        <f t="shared" ca="1" si="7"/>
        <v>P</v>
      </c>
      <c r="BT66" s="151" t="str">
        <f t="shared" ca="1" si="8"/>
        <v>D</v>
      </c>
      <c r="BU66" s="151" t="str">
        <f t="shared" si="9"/>
        <v>MP</v>
      </c>
      <c r="BV66" s="155">
        <f t="shared" ca="1" si="10"/>
        <v>3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VAC</v>
      </c>
      <c r="CP66" s="151" t="b">
        <f t="shared" ca="1" si="30"/>
        <v>0</v>
      </c>
      <c r="CQ66" s="155" t="b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>
        <f t="shared" ca="1" si="34"/>
        <v>17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41994</v>
      </c>
      <c r="C67" s="32"/>
      <c r="D67" s="32"/>
      <c r="E67" s="32" t="s">
        <v>30</v>
      </c>
      <c r="F67" s="32" t="s">
        <v>156</v>
      </c>
      <c r="G67" s="32" t="s">
        <v>31</v>
      </c>
      <c r="H67" s="32"/>
      <c r="I67" s="31" t="s">
        <v>1076</v>
      </c>
      <c r="J67" s="31" t="s">
        <v>1077</v>
      </c>
      <c r="K67" s="31" t="s">
        <v>1078</v>
      </c>
      <c r="L67" s="31"/>
      <c r="M67" s="32" t="s">
        <v>147</v>
      </c>
      <c r="N67" s="33">
        <v>40620</v>
      </c>
      <c r="O67" s="28">
        <f t="shared" ca="1" si="0"/>
        <v>3</v>
      </c>
      <c r="P67" s="28">
        <f t="shared" ca="1" si="1"/>
        <v>10</v>
      </c>
      <c r="Q67" s="28">
        <f t="shared" ca="1" si="2"/>
        <v>8</v>
      </c>
      <c r="R67" s="33">
        <v>40627</v>
      </c>
      <c r="S67" s="32"/>
      <c r="T67" s="33">
        <v>40627</v>
      </c>
      <c r="U67" s="32"/>
      <c r="V67" s="33">
        <v>40693</v>
      </c>
      <c r="W67" s="32"/>
      <c r="X67" s="33">
        <v>40763</v>
      </c>
      <c r="Y67" s="32"/>
      <c r="Z67" s="33">
        <v>40827</v>
      </c>
      <c r="AA67" s="32"/>
      <c r="AB67" s="33">
        <v>40693</v>
      </c>
      <c r="AC67" s="32"/>
      <c r="AD67" s="33">
        <v>40763</v>
      </c>
      <c r="AE67" s="32"/>
      <c r="AF67" s="33">
        <v>40827</v>
      </c>
      <c r="AG67" s="32"/>
      <c r="AH67" s="33">
        <v>40693</v>
      </c>
      <c r="AI67" s="32"/>
      <c r="AJ67" s="33">
        <v>40756</v>
      </c>
      <c r="AK67" s="32"/>
      <c r="AL67" s="33">
        <v>40780</v>
      </c>
      <c r="AM67" s="32"/>
      <c r="AN67" s="33"/>
      <c r="AO67" s="32">
        <v>14</v>
      </c>
      <c r="AP67" s="33"/>
      <c r="AQ67" s="32">
        <v>14</v>
      </c>
      <c r="AR67" s="33">
        <v>40693</v>
      </c>
      <c r="AS67" s="32"/>
      <c r="AT67" s="33">
        <v>40756</v>
      </c>
      <c r="AU67" s="32"/>
      <c r="AV67" s="33">
        <v>41039</v>
      </c>
      <c r="AW67" s="32"/>
      <c r="AX67" s="33">
        <v>40998</v>
      </c>
      <c r="AY67" s="32"/>
      <c r="AZ67" s="33"/>
      <c r="BA67" s="32">
        <v>4</v>
      </c>
      <c r="BB67" s="33">
        <v>41144</v>
      </c>
      <c r="BC67" s="32"/>
      <c r="BD67" s="33"/>
      <c r="BE67" s="32"/>
      <c r="BF67" s="31" t="s">
        <v>1119</v>
      </c>
      <c r="BG67" s="31"/>
      <c r="BH67" s="31">
        <v>955500883</v>
      </c>
      <c r="BI67" s="31" t="s">
        <v>1117</v>
      </c>
      <c r="BJ67" s="31"/>
      <c r="BK67" s="31"/>
      <c r="BR67" s="151" t="str">
        <f t="shared" ca="1" si="6"/>
        <v>D</v>
      </c>
      <c r="BS67" s="151" t="str">
        <f t="shared" ca="1" si="7"/>
        <v>P</v>
      </c>
      <c r="BT67" s="151" t="str">
        <f t="shared" ca="1" si="8"/>
        <v>X</v>
      </c>
      <c r="BU67" s="151" t="str">
        <f t="shared" si="9"/>
        <v>FP</v>
      </c>
      <c r="BV67" s="155">
        <f t="shared" ca="1" si="10"/>
        <v>3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VAC</v>
      </c>
      <c r="CP67" s="151" t="b">
        <f t="shared" ca="1" si="30"/>
        <v>0</v>
      </c>
      <c r="CQ67" s="155" t="b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>
        <f t="shared" ca="1" si="34"/>
        <v>16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41994</v>
      </c>
      <c r="C68" s="32"/>
      <c r="D68" s="32"/>
      <c r="E68" s="32" t="s">
        <v>30</v>
      </c>
      <c r="F68" s="32" t="s">
        <v>156</v>
      </c>
      <c r="G68" s="32" t="s">
        <v>30</v>
      </c>
      <c r="H68" s="32"/>
      <c r="I68" s="31" t="s">
        <v>1079</v>
      </c>
      <c r="J68" s="31" t="s">
        <v>1080</v>
      </c>
      <c r="K68" s="31" t="s">
        <v>1081</v>
      </c>
      <c r="L68" s="31"/>
      <c r="M68" s="32" t="s">
        <v>147</v>
      </c>
      <c r="N68" s="33">
        <v>40619</v>
      </c>
      <c r="O68" s="28">
        <f t="shared" ca="1" si="0"/>
        <v>3</v>
      </c>
      <c r="P68" s="28">
        <f t="shared" ca="1" si="1"/>
        <v>10</v>
      </c>
      <c r="Q68" s="28">
        <f t="shared" ca="1" si="2"/>
        <v>9</v>
      </c>
      <c r="R68" s="33">
        <v>40623</v>
      </c>
      <c r="S68" s="32"/>
      <c r="T68" s="33">
        <v>40620</v>
      </c>
      <c r="U68" s="32"/>
      <c r="V68" s="33">
        <v>40687</v>
      </c>
      <c r="W68" s="32"/>
      <c r="X68" s="33">
        <v>40756</v>
      </c>
      <c r="Y68" s="32"/>
      <c r="Z68" s="33">
        <v>40821</v>
      </c>
      <c r="AA68" s="32"/>
      <c r="AB68" s="33">
        <v>40687</v>
      </c>
      <c r="AC68" s="32"/>
      <c r="AD68" s="33">
        <v>40756</v>
      </c>
      <c r="AE68" s="32"/>
      <c r="AF68" s="33">
        <v>40821</v>
      </c>
      <c r="AG68" s="32"/>
      <c r="AH68" s="33">
        <v>40718</v>
      </c>
      <c r="AI68" s="32"/>
      <c r="AJ68" s="33">
        <v>40756</v>
      </c>
      <c r="AK68" s="32"/>
      <c r="AL68" s="33">
        <v>40864</v>
      </c>
      <c r="AM68" s="32"/>
      <c r="AN68" s="33">
        <v>40894</v>
      </c>
      <c r="AO68" s="32"/>
      <c r="AP68" s="33"/>
      <c r="AQ68" s="32"/>
      <c r="AR68" s="33">
        <v>40687</v>
      </c>
      <c r="AS68" s="32"/>
      <c r="AT68" s="33">
        <v>40756</v>
      </c>
      <c r="AU68" s="32"/>
      <c r="AV68" s="33">
        <v>41091</v>
      </c>
      <c r="AW68" s="32"/>
      <c r="AX68" s="33">
        <v>40991</v>
      </c>
      <c r="AY68" s="32"/>
      <c r="AZ68" s="33"/>
      <c r="BA68" s="32">
        <v>4</v>
      </c>
      <c r="BB68" s="33">
        <v>41180</v>
      </c>
      <c r="BC68" s="32"/>
      <c r="BD68" s="33"/>
      <c r="BE68" s="32"/>
      <c r="BF68" s="31" t="s">
        <v>1119</v>
      </c>
      <c r="BG68" s="31"/>
      <c r="BH68" s="31">
        <v>955500883</v>
      </c>
      <c r="BI68" s="31" t="s">
        <v>1117</v>
      </c>
      <c r="BJ68" s="31"/>
      <c r="BK68" s="31"/>
      <c r="BR68" s="151" t="str">
        <f t="shared" ca="1" si="6"/>
        <v>D</v>
      </c>
      <c r="BS68" s="151" t="str">
        <f t="shared" ca="1" si="7"/>
        <v>P</v>
      </c>
      <c r="BT68" s="151" t="str">
        <f t="shared" ca="1" si="8"/>
        <v>D</v>
      </c>
      <c r="BU68" s="151" t="str">
        <f t="shared" si="9"/>
        <v>FP</v>
      </c>
      <c r="BV68" s="155">
        <f t="shared" ca="1" si="10"/>
        <v>3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>
        <f t="shared" ca="1" si="34"/>
        <v>17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41994</v>
      </c>
      <c r="C69" s="32"/>
      <c r="D69" s="32"/>
      <c r="E69" s="32" t="s">
        <v>30</v>
      </c>
      <c r="F69" s="32" t="s">
        <v>156</v>
      </c>
      <c r="G69" s="32" t="s">
        <v>30</v>
      </c>
      <c r="H69" s="32"/>
      <c r="I69" s="31" t="s">
        <v>1082</v>
      </c>
      <c r="J69" s="31" t="s">
        <v>1083</v>
      </c>
      <c r="K69" s="31" t="s">
        <v>1084</v>
      </c>
      <c r="L69" s="31"/>
      <c r="M69" s="32" t="s">
        <v>147</v>
      </c>
      <c r="N69" s="33">
        <v>40910</v>
      </c>
      <c r="O69" s="28">
        <f t="shared" ca="1" si="0"/>
        <v>3</v>
      </c>
      <c r="P69" s="28">
        <f t="shared" ca="1" si="1"/>
        <v>0</v>
      </c>
      <c r="Q69" s="28">
        <f t="shared" ca="1" si="2"/>
        <v>24</v>
      </c>
      <c r="R69" s="33">
        <v>40912</v>
      </c>
      <c r="S69" s="32"/>
      <c r="T69" s="33">
        <v>40912</v>
      </c>
      <c r="U69" s="32"/>
      <c r="V69" s="33">
        <v>40990</v>
      </c>
      <c r="W69" s="32"/>
      <c r="X69" s="33">
        <v>41064</v>
      </c>
      <c r="Y69" s="32"/>
      <c r="Z69" s="33">
        <v>41124</v>
      </c>
      <c r="AA69" s="32"/>
      <c r="AB69" s="33">
        <v>40990</v>
      </c>
      <c r="AC69" s="32"/>
      <c r="AD69" s="33">
        <v>41064</v>
      </c>
      <c r="AE69" s="32"/>
      <c r="AF69" s="33">
        <v>41124</v>
      </c>
      <c r="AG69" s="32"/>
      <c r="AH69" s="33">
        <v>40990</v>
      </c>
      <c r="AI69" s="32"/>
      <c r="AJ69" s="33">
        <v>41064</v>
      </c>
      <c r="AK69" s="32"/>
      <c r="AL69" s="33">
        <v>41124</v>
      </c>
      <c r="AM69" s="32"/>
      <c r="AN69" s="33">
        <v>41162</v>
      </c>
      <c r="AO69" s="32"/>
      <c r="AP69" s="33"/>
      <c r="AQ69" s="32"/>
      <c r="AR69" s="33">
        <v>40990</v>
      </c>
      <c r="AS69" s="32"/>
      <c r="AT69" s="33">
        <v>41064</v>
      </c>
      <c r="AU69" s="32"/>
      <c r="AV69" s="33">
        <v>41285</v>
      </c>
      <c r="AW69" s="32"/>
      <c r="AX69" s="33">
        <v>41285</v>
      </c>
      <c r="AY69" s="32"/>
      <c r="AZ69" s="33"/>
      <c r="BA69" s="32"/>
      <c r="BB69" s="33">
        <v>41487</v>
      </c>
      <c r="BC69" s="32"/>
      <c r="BD69" s="33"/>
      <c r="BE69" s="32"/>
      <c r="BF69" s="31" t="s">
        <v>1119</v>
      </c>
      <c r="BG69" s="31"/>
      <c r="BH69" s="31">
        <v>955500883</v>
      </c>
      <c r="BI69" s="31" t="s">
        <v>1117</v>
      </c>
      <c r="BJ69" s="31"/>
      <c r="BK69" s="31"/>
      <c r="BR69" s="151" t="str">
        <f t="shared" ca="1" si="6"/>
        <v>D</v>
      </c>
      <c r="BS69" s="151" t="str">
        <f t="shared" ca="1" si="7"/>
        <v>P</v>
      </c>
      <c r="BT69" s="151" t="str">
        <f t="shared" ca="1" si="8"/>
        <v>D</v>
      </c>
      <c r="BU69" s="151" t="str">
        <f t="shared" si="9"/>
        <v>FP</v>
      </c>
      <c r="BV69" s="155">
        <f t="shared" ca="1" si="10"/>
        <v>3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>
        <f t="shared" ca="1" si="34"/>
        <v>17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41994</v>
      </c>
      <c r="C70" s="32"/>
      <c r="D70" s="32"/>
      <c r="E70" s="32" t="s">
        <v>30</v>
      </c>
      <c r="F70" s="32" t="s">
        <v>156</v>
      </c>
      <c r="G70" s="32" t="s">
        <v>31</v>
      </c>
      <c r="H70" s="32"/>
      <c r="I70" s="31" t="s">
        <v>1085</v>
      </c>
      <c r="J70" s="31" t="s">
        <v>1086</v>
      </c>
      <c r="K70" s="31" t="s">
        <v>1087</v>
      </c>
      <c r="L70" s="31"/>
      <c r="M70" s="32" t="s">
        <v>147</v>
      </c>
      <c r="N70" s="33">
        <v>40924</v>
      </c>
      <c r="O70" s="28">
        <f t="shared" ca="1" si="0"/>
        <v>3</v>
      </c>
      <c r="P70" s="28">
        <f t="shared" ca="1" si="1"/>
        <v>0</v>
      </c>
      <c r="Q70" s="28">
        <f t="shared" ca="1" si="2"/>
        <v>10</v>
      </c>
      <c r="R70" s="33">
        <v>40925</v>
      </c>
      <c r="S70" s="32"/>
      <c r="T70" s="33">
        <v>40925</v>
      </c>
      <c r="U70" s="32"/>
      <c r="V70" s="33">
        <v>41003</v>
      </c>
      <c r="W70" s="32"/>
      <c r="X70" s="33">
        <v>41081</v>
      </c>
      <c r="Y70" s="32"/>
      <c r="Z70" s="33">
        <v>41285</v>
      </c>
      <c r="AA70" s="32"/>
      <c r="AB70" s="33">
        <v>41003</v>
      </c>
      <c r="AC70" s="32"/>
      <c r="AD70" s="33">
        <v>41081</v>
      </c>
      <c r="AE70" s="32"/>
      <c r="AF70" s="33">
        <v>41285</v>
      </c>
      <c r="AG70" s="32"/>
      <c r="AH70" s="33">
        <v>41003</v>
      </c>
      <c r="AI70" s="32"/>
      <c r="AJ70" s="33">
        <v>41081</v>
      </c>
      <c r="AK70" s="32"/>
      <c r="AL70" s="33">
        <v>41144</v>
      </c>
      <c r="AM70" s="32"/>
      <c r="AN70" s="33">
        <v>41200</v>
      </c>
      <c r="AO70" s="32"/>
      <c r="AP70" s="33"/>
      <c r="AQ70" s="32"/>
      <c r="AR70" s="33">
        <v>41027</v>
      </c>
      <c r="AS70" s="32"/>
      <c r="AT70" s="33">
        <v>41081</v>
      </c>
      <c r="AU70" s="32"/>
      <c r="AV70" s="33">
        <v>41528</v>
      </c>
      <c r="AW70" s="32"/>
      <c r="AX70" s="33">
        <v>41569</v>
      </c>
      <c r="AY70" s="32"/>
      <c r="AZ70" s="33"/>
      <c r="BA70" s="32">
        <v>4</v>
      </c>
      <c r="BB70" s="33">
        <v>41569</v>
      </c>
      <c r="BC70" s="32"/>
      <c r="BD70" s="33"/>
      <c r="BE70" s="32"/>
      <c r="BF70" s="31" t="s">
        <v>1119</v>
      </c>
      <c r="BG70" s="31"/>
      <c r="BH70" s="31">
        <v>955500883</v>
      </c>
      <c r="BI70" s="31" t="s">
        <v>1117</v>
      </c>
      <c r="BJ70" s="31"/>
      <c r="BK70" s="31"/>
      <c r="BR70" s="151" t="str">
        <f t="shared" ca="1" si="6"/>
        <v>D</v>
      </c>
      <c r="BS70" s="151" t="str">
        <f t="shared" ca="1" si="7"/>
        <v>P</v>
      </c>
      <c r="BT70" s="151" t="str">
        <f t="shared" ca="1" si="8"/>
        <v>X</v>
      </c>
      <c r="BU70" s="151" t="str">
        <f t="shared" si="9"/>
        <v>FP</v>
      </c>
      <c r="BV70" s="155">
        <f t="shared" ca="1" si="10"/>
        <v>3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>
        <f t="shared" ca="1" si="34"/>
        <v>17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41994</v>
      </c>
      <c r="C71" s="32"/>
      <c r="D71" s="32"/>
      <c r="E71" s="32" t="s">
        <v>30</v>
      </c>
      <c r="F71" s="32" t="s">
        <v>156</v>
      </c>
      <c r="G71" s="32" t="s">
        <v>30</v>
      </c>
      <c r="H71" s="32"/>
      <c r="I71" s="31" t="s">
        <v>1088</v>
      </c>
      <c r="J71" s="31" t="s">
        <v>1089</v>
      </c>
      <c r="K71" s="31" t="s">
        <v>1090</v>
      </c>
      <c r="L71" s="31"/>
      <c r="M71" s="32" t="s">
        <v>147</v>
      </c>
      <c r="N71" s="33">
        <v>40927</v>
      </c>
      <c r="O71" s="28">
        <f t="shared" ca="1" si="0"/>
        <v>3</v>
      </c>
      <c r="P71" s="28">
        <f t="shared" ca="1" si="1"/>
        <v>0</v>
      </c>
      <c r="Q71" s="28">
        <f t="shared" ca="1" si="2"/>
        <v>7</v>
      </c>
      <c r="R71" s="33">
        <v>40928</v>
      </c>
      <c r="S71" s="32"/>
      <c r="T71" s="33">
        <v>40928</v>
      </c>
      <c r="U71" s="32"/>
      <c r="V71" s="33">
        <v>40995</v>
      </c>
      <c r="W71" s="32"/>
      <c r="X71" s="33">
        <v>41057</v>
      </c>
      <c r="Y71" s="32"/>
      <c r="Z71" s="33">
        <v>41487</v>
      </c>
      <c r="AA71" s="32"/>
      <c r="AB71" s="33">
        <v>40995</v>
      </c>
      <c r="AC71" s="32"/>
      <c r="AD71" s="33">
        <v>41057</v>
      </c>
      <c r="AE71" s="32"/>
      <c r="AF71" s="33">
        <v>41487</v>
      </c>
      <c r="AG71" s="32"/>
      <c r="AH71" s="33">
        <v>40995</v>
      </c>
      <c r="AI71" s="32"/>
      <c r="AJ71" s="33">
        <v>41057</v>
      </c>
      <c r="AK71" s="32"/>
      <c r="AL71" s="33">
        <v>41149</v>
      </c>
      <c r="AM71" s="32"/>
      <c r="AN71" s="33">
        <v>41183</v>
      </c>
      <c r="AO71" s="32"/>
      <c r="AP71" s="33"/>
      <c r="AQ71" s="32"/>
      <c r="AR71" s="33">
        <v>41024</v>
      </c>
      <c r="AS71" s="32"/>
      <c r="AT71" s="33">
        <v>41085</v>
      </c>
      <c r="AU71" s="32"/>
      <c r="AV71" s="33">
        <v>41306</v>
      </c>
      <c r="AW71" s="32"/>
      <c r="AX71" s="33">
        <v>41306</v>
      </c>
      <c r="AY71" s="32"/>
      <c r="AZ71" s="33"/>
      <c r="BA71" s="32">
        <v>4</v>
      </c>
      <c r="BB71" s="33">
        <v>41479</v>
      </c>
      <c r="BC71" s="32"/>
      <c r="BD71" s="33"/>
      <c r="BE71" s="32"/>
      <c r="BF71" s="31" t="s">
        <v>1119</v>
      </c>
      <c r="BG71" s="31"/>
      <c r="BH71" s="31">
        <v>955500883</v>
      </c>
      <c r="BI71" s="31" t="s">
        <v>1117</v>
      </c>
      <c r="BJ71" s="31"/>
      <c r="BK71" s="31"/>
      <c r="BR71" s="151" t="str">
        <f t="shared" ca="1" si="6"/>
        <v>D</v>
      </c>
      <c r="BS71" s="151" t="str">
        <f t="shared" ca="1" si="7"/>
        <v>P</v>
      </c>
      <c r="BT71" s="151" t="str">
        <f t="shared" ca="1" si="8"/>
        <v>D</v>
      </c>
      <c r="BU71" s="151" t="str">
        <f t="shared" si="9"/>
        <v>FP</v>
      </c>
      <c r="BV71" s="155">
        <f t="shared" ca="1" si="10"/>
        <v>3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>
        <f t="shared" ca="1" si="34"/>
        <v>17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41994</v>
      </c>
      <c r="C72" s="32"/>
      <c r="D72" s="32"/>
      <c r="E72" s="32" t="s">
        <v>30</v>
      </c>
      <c r="F72" s="32" t="s">
        <v>156</v>
      </c>
      <c r="G72" s="32" t="s">
        <v>31</v>
      </c>
      <c r="H72" s="32"/>
      <c r="I72" s="31" t="s">
        <v>1011</v>
      </c>
      <c r="J72" s="31" t="s">
        <v>1091</v>
      </c>
      <c r="K72" s="31" t="s">
        <v>1092</v>
      </c>
      <c r="L72" s="31"/>
      <c r="M72" s="32" t="s">
        <v>148</v>
      </c>
      <c r="N72" s="33">
        <v>40954</v>
      </c>
      <c r="O72" s="28">
        <f t="shared" ca="1" si="0"/>
        <v>2</v>
      </c>
      <c r="P72" s="28">
        <f t="shared" ca="1" si="1"/>
        <v>11</v>
      </c>
      <c r="Q72" s="28">
        <f t="shared" ca="1" si="2"/>
        <v>11</v>
      </c>
      <c r="R72" s="33">
        <v>40955</v>
      </c>
      <c r="S72" s="32"/>
      <c r="T72" s="33">
        <v>40955</v>
      </c>
      <c r="U72" s="32"/>
      <c r="V72" s="33">
        <v>41023</v>
      </c>
      <c r="W72" s="32"/>
      <c r="X72" s="33">
        <v>41085</v>
      </c>
      <c r="Y72" s="32"/>
      <c r="Z72" s="33">
        <v>41138</v>
      </c>
      <c r="AA72" s="32"/>
      <c r="AB72" s="33">
        <v>41023</v>
      </c>
      <c r="AC72" s="32"/>
      <c r="AD72" s="33">
        <v>41085</v>
      </c>
      <c r="AE72" s="32"/>
      <c r="AF72" s="33">
        <v>41138</v>
      </c>
      <c r="AG72" s="32"/>
      <c r="AH72" s="33">
        <v>41023</v>
      </c>
      <c r="AI72" s="32"/>
      <c r="AJ72" s="33">
        <v>41085</v>
      </c>
      <c r="AK72" s="32"/>
      <c r="AL72" s="33">
        <v>41184</v>
      </c>
      <c r="AM72" s="32"/>
      <c r="AN72" s="33">
        <v>41232</v>
      </c>
      <c r="AO72" s="32"/>
      <c r="AP72" s="33"/>
      <c r="AQ72" s="32"/>
      <c r="AR72" s="33">
        <v>41023</v>
      </c>
      <c r="AS72" s="32"/>
      <c r="AT72" s="33">
        <v>41085</v>
      </c>
      <c r="AU72" s="32"/>
      <c r="AV72" s="33">
        <v>41692</v>
      </c>
      <c r="AW72" s="32"/>
      <c r="AX72" s="33">
        <v>41692</v>
      </c>
      <c r="AY72" s="32"/>
      <c r="AZ72" s="33">
        <v>41873</v>
      </c>
      <c r="BA72" s="32"/>
      <c r="BB72" s="33">
        <v>41537</v>
      </c>
      <c r="BC72" s="32"/>
      <c r="BD72" s="33"/>
      <c r="BE72" s="32"/>
      <c r="BF72" s="31" t="s">
        <v>1119</v>
      </c>
      <c r="BG72" s="31"/>
      <c r="BH72" s="31">
        <v>955500883</v>
      </c>
      <c r="BI72" s="31" t="s">
        <v>1117</v>
      </c>
      <c r="BJ72" s="31"/>
      <c r="BK72" s="31"/>
      <c r="BR72" s="151" t="str">
        <f t="shared" ca="1" si="6"/>
        <v>W</v>
      </c>
      <c r="BS72" s="151" t="str">
        <f t="shared" ca="1" si="7"/>
        <v>K</v>
      </c>
      <c r="BT72" s="151" t="str">
        <f t="shared" ca="1" si="8"/>
        <v>W</v>
      </c>
      <c r="BU72" s="151" t="str">
        <f t="shared" si="9"/>
        <v>MP</v>
      </c>
      <c r="BV72" s="155">
        <f t="shared" ca="1" si="10"/>
        <v>2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>
        <f t="shared" ca="1" si="33"/>
        <v>18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41994</v>
      </c>
      <c r="C73" s="32"/>
      <c r="D73" s="32"/>
      <c r="E73" s="32" t="s">
        <v>30</v>
      </c>
      <c r="F73" s="32" t="s">
        <v>156</v>
      </c>
      <c r="G73" s="32" t="s">
        <v>30</v>
      </c>
      <c r="H73" s="32"/>
      <c r="I73" s="31" t="s">
        <v>1008</v>
      </c>
      <c r="J73" s="31" t="s">
        <v>1009</v>
      </c>
      <c r="K73" s="31" t="s">
        <v>1093</v>
      </c>
      <c r="L73" s="31"/>
      <c r="M73" s="32" t="s">
        <v>148</v>
      </c>
      <c r="N73" s="33">
        <v>40951</v>
      </c>
      <c r="O73" s="28">
        <f t="shared" ca="1" si="0"/>
        <v>2</v>
      </c>
      <c r="P73" s="28">
        <f t="shared" ca="1" si="1"/>
        <v>11</v>
      </c>
      <c r="Q73" s="28">
        <f t="shared" ca="1" si="2"/>
        <v>14</v>
      </c>
      <c r="R73" s="33">
        <v>40951</v>
      </c>
      <c r="S73" s="32"/>
      <c r="T73" s="33">
        <v>40951</v>
      </c>
      <c r="U73" s="32"/>
      <c r="V73" s="33">
        <v>41020</v>
      </c>
      <c r="W73" s="32"/>
      <c r="X73" s="33">
        <v>41082</v>
      </c>
      <c r="Y73" s="32"/>
      <c r="Z73" s="33">
        <v>41155</v>
      </c>
      <c r="AA73" s="32"/>
      <c r="AB73" s="33">
        <v>41020</v>
      </c>
      <c r="AC73" s="32"/>
      <c r="AD73" s="33">
        <v>41082</v>
      </c>
      <c r="AE73" s="32"/>
      <c r="AF73" s="33">
        <v>41155</v>
      </c>
      <c r="AG73" s="32"/>
      <c r="AH73" s="33">
        <v>41020</v>
      </c>
      <c r="AI73" s="32"/>
      <c r="AJ73" s="33">
        <v>41082</v>
      </c>
      <c r="AK73" s="32"/>
      <c r="AL73" s="33">
        <v>41188</v>
      </c>
      <c r="AM73" s="32"/>
      <c r="AN73" s="33">
        <v>41219</v>
      </c>
      <c r="AO73" s="32"/>
      <c r="AP73" s="33"/>
      <c r="AQ73" s="32"/>
      <c r="AR73" s="33">
        <v>41020</v>
      </c>
      <c r="AS73" s="32"/>
      <c r="AT73" s="33">
        <v>41082</v>
      </c>
      <c r="AU73" s="32"/>
      <c r="AV73" s="33">
        <v>41313</v>
      </c>
      <c r="AW73" s="32"/>
      <c r="AX73" s="33">
        <v>41313</v>
      </c>
      <c r="AY73" s="32"/>
      <c r="AZ73" s="33">
        <v>41682</v>
      </c>
      <c r="BA73" s="32"/>
      <c r="BB73" s="33">
        <v>41506</v>
      </c>
      <c r="BC73" s="32"/>
      <c r="BD73" s="33"/>
      <c r="BE73" s="32"/>
      <c r="BF73" s="31" t="s">
        <v>1119</v>
      </c>
      <c r="BG73" s="31"/>
      <c r="BH73" s="31">
        <v>955500883</v>
      </c>
      <c r="BI73" s="31" t="s">
        <v>1117</v>
      </c>
      <c r="BJ73" s="31"/>
      <c r="BK73" s="31"/>
      <c r="BR73" s="151" t="str">
        <f t="shared" ca="1" si="6"/>
        <v>W</v>
      </c>
      <c r="BS73" s="151" t="str">
        <f t="shared" ca="1" si="7"/>
        <v>K</v>
      </c>
      <c r="BT73" s="151" t="str">
        <f t="shared" ca="1" si="8"/>
        <v>C</v>
      </c>
      <c r="BU73" s="151" t="str">
        <f t="shared" si="9"/>
        <v>MP</v>
      </c>
      <c r="BV73" s="155">
        <f t="shared" ca="1" si="10"/>
        <v>2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>
        <f t="shared" ca="1" si="33"/>
        <v>18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41994</v>
      </c>
      <c r="C74" s="32"/>
      <c r="D74" s="32"/>
      <c r="E74" s="32" t="s">
        <v>30</v>
      </c>
      <c r="F74" s="32" t="s">
        <v>156</v>
      </c>
      <c r="G74" s="32" t="s">
        <v>30</v>
      </c>
      <c r="H74" s="32"/>
      <c r="I74" s="31" t="s">
        <v>1094</v>
      </c>
      <c r="J74" s="31" t="s">
        <v>1095</v>
      </c>
      <c r="K74" s="31" t="s">
        <v>1096</v>
      </c>
      <c r="L74" s="31"/>
      <c r="M74" s="32" t="s">
        <v>147</v>
      </c>
      <c r="N74" s="33">
        <v>40954</v>
      </c>
      <c r="O74" s="28">
        <f t="shared" ref="O74:O137" ca="1" si="36">IF(N74="",0,DATEDIF(N74,TODAY(),"Y"))</f>
        <v>2</v>
      </c>
      <c r="P74" s="28">
        <f t="shared" ref="P74:P137" ca="1" si="37">IF(N74="",0,DATEDIF(N74,TODAY(),"YM"))</f>
        <v>11</v>
      </c>
      <c r="Q74" s="28">
        <f t="shared" ref="Q74:Q137" ca="1" si="38">IF(N74="",0,DATEDIF(N74,TODAY(),"MD"))</f>
        <v>11</v>
      </c>
      <c r="R74" s="33">
        <v>40954</v>
      </c>
      <c r="S74" s="32"/>
      <c r="T74" s="33">
        <v>40954</v>
      </c>
      <c r="U74" s="32"/>
      <c r="V74" s="33">
        <v>41003</v>
      </c>
      <c r="W74" s="32"/>
      <c r="X74" s="33">
        <v>41135</v>
      </c>
      <c r="Y74" s="32"/>
      <c r="Z74" s="33">
        <v>41247</v>
      </c>
      <c r="AA74" s="32"/>
      <c r="AB74" s="33">
        <v>41003</v>
      </c>
      <c r="AC74" s="32"/>
      <c r="AD74" s="33">
        <v>41135</v>
      </c>
      <c r="AE74" s="32"/>
      <c r="AF74" s="33">
        <v>41247</v>
      </c>
      <c r="AG74" s="32"/>
      <c r="AH74" s="33">
        <v>41003</v>
      </c>
      <c r="AI74" s="32"/>
      <c r="AJ74" s="33">
        <v>41135</v>
      </c>
      <c r="AK74" s="32"/>
      <c r="AL74" s="33">
        <v>41247</v>
      </c>
      <c r="AM74" s="32"/>
      <c r="AN74" s="33">
        <v>41279</v>
      </c>
      <c r="AO74" s="32"/>
      <c r="AP74" s="178"/>
      <c r="AQ74" s="32"/>
      <c r="AR74" s="33">
        <v>41045</v>
      </c>
      <c r="AS74" s="32"/>
      <c r="AT74" s="33">
        <v>41135</v>
      </c>
      <c r="AU74" s="32"/>
      <c r="AV74" s="33">
        <v>41376</v>
      </c>
      <c r="AW74" s="32"/>
      <c r="AX74" s="33">
        <v>41376</v>
      </c>
      <c r="AY74" s="32"/>
      <c r="AZ74" s="33">
        <v>41695</v>
      </c>
      <c r="BA74" s="32"/>
      <c r="BB74" s="33">
        <v>41503</v>
      </c>
      <c r="BC74" s="32"/>
      <c r="BD74" s="33"/>
      <c r="BE74" s="32"/>
      <c r="BF74" s="31" t="s">
        <v>1119</v>
      </c>
      <c r="BG74" s="31"/>
      <c r="BH74" s="31">
        <v>955500883</v>
      </c>
      <c r="BI74" s="31" t="s">
        <v>1117</v>
      </c>
      <c r="BJ74" s="31"/>
      <c r="BK74" s="31"/>
      <c r="BR74" s="151" t="str">
        <f t="shared" ca="1" si="6"/>
        <v>C</v>
      </c>
      <c r="BS74" s="151" t="str">
        <f t="shared" ca="1" si="7"/>
        <v>K</v>
      </c>
      <c r="BT74" s="151" t="str">
        <f t="shared" ca="1" si="8"/>
        <v>C</v>
      </c>
      <c r="BU74" s="151" t="str">
        <f t="shared" si="9"/>
        <v>FP</v>
      </c>
      <c r="BV74" s="155">
        <f t="shared" ca="1" si="10"/>
        <v>2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>
        <f t="shared" ca="1" si="33"/>
        <v>18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41994</v>
      </c>
      <c r="C75" s="32"/>
      <c r="D75" s="32"/>
      <c r="E75" s="32" t="s">
        <v>30</v>
      </c>
      <c r="F75" s="32" t="s">
        <v>156</v>
      </c>
      <c r="G75" s="32" t="s">
        <v>30</v>
      </c>
      <c r="H75" s="32"/>
      <c r="I75" s="31" t="s">
        <v>984</v>
      </c>
      <c r="J75" s="31" t="s">
        <v>1097</v>
      </c>
      <c r="K75" s="31" t="s">
        <v>1098</v>
      </c>
      <c r="L75" s="31"/>
      <c r="M75" s="32" t="s">
        <v>147</v>
      </c>
      <c r="N75" s="33">
        <v>41164</v>
      </c>
      <c r="O75" s="28">
        <f t="shared" ca="1" si="36"/>
        <v>2</v>
      </c>
      <c r="P75" s="28">
        <f t="shared" ca="1" si="37"/>
        <v>4</v>
      </c>
      <c r="Q75" s="28">
        <f t="shared" ca="1" si="38"/>
        <v>14</v>
      </c>
      <c r="R75" s="33">
        <v>41165</v>
      </c>
      <c r="S75" s="32"/>
      <c r="T75" s="33">
        <v>41165</v>
      </c>
      <c r="U75" s="32"/>
      <c r="V75" s="33">
        <v>41226</v>
      </c>
      <c r="W75" s="32"/>
      <c r="X75" s="33">
        <v>41288</v>
      </c>
      <c r="Y75" s="32"/>
      <c r="Z75" s="33">
        <v>41346</v>
      </c>
      <c r="AA75" s="32"/>
      <c r="AB75" s="33">
        <v>41226</v>
      </c>
      <c r="AC75" s="32"/>
      <c r="AD75" s="33">
        <v>41288</v>
      </c>
      <c r="AE75" s="32"/>
      <c r="AF75" s="33">
        <v>41346</v>
      </c>
      <c r="AG75" s="32"/>
      <c r="AH75" s="33">
        <v>41225</v>
      </c>
      <c r="AI75" s="32"/>
      <c r="AJ75" s="33">
        <v>41288</v>
      </c>
      <c r="AK75" s="32"/>
      <c r="AL75" s="33">
        <v>41467</v>
      </c>
      <c r="AM75" s="32"/>
      <c r="AN75" s="33"/>
      <c r="AO75" s="32">
        <v>14</v>
      </c>
      <c r="AP75" s="33"/>
      <c r="AQ75" s="32">
        <v>14</v>
      </c>
      <c r="AR75" s="33">
        <v>41236</v>
      </c>
      <c r="AS75" s="32"/>
      <c r="AT75" s="33">
        <v>41288</v>
      </c>
      <c r="AU75" s="32"/>
      <c r="AV75" s="33">
        <v>41530</v>
      </c>
      <c r="AW75" s="32"/>
      <c r="AX75" s="33">
        <v>41530</v>
      </c>
      <c r="AY75" s="32"/>
      <c r="AZ75" s="33">
        <v>41787</v>
      </c>
      <c r="BA75" s="32"/>
      <c r="BB75" s="33">
        <v>41787</v>
      </c>
      <c r="BC75" s="32"/>
      <c r="BD75" s="33"/>
      <c r="BE75" s="32"/>
      <c r="BF75" s="31" t="s">
        <v>1119</v>
      </c>
      <c r="BG75" s="31"/>
      <c r="BH75" s="31">
        <v>955500883</v>
      </c>
      <c r="BI75" s="31" t="s">
        <v>1117</v>
      </c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C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K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C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2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>
        <f t="shared" ref="CS75:CS138" ca="1" si="66">IF(O75=2,COUNT(R75,T75,V75,X75,Z75,AB75,AD75,AF75,AH75,AJ75,AL75,AN75,AR75,AT75,AV75,AX75,AP75,AZ75,BB75))</f>
        <v>17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41994</v>
      </c>
      <c r="C76" s="32"/>
      <c r="D76" s="32"/>
      <c r="E76" s="32" t="s">
        <v>30</v>
      </c>
      <c r="F76" s="32" t="s">
        <v>156</v>
      </c>
      <c r="G76" s="32" t="s">
        <v>31</v>
      </c>
      <c r="H76" s="32"/>
      <c r="I76" s="31" t="s">
        <v>993</v>
      </c>
      <c r="J76" s="31" t="s">
        <v>1099</v>
      </c>
      <c r="K76" s="31" t="s">
        <v>1100</v>
      </c>
      <c r="L76" s="31"/>
      <c r="M76" s="32" t="s">
        <v>148</v>
      </c>
      <c r="N76" s="33">
        <v>40575</v>
      </c>
      <c r="O76" s="28">
        <f t="shared" ca="1" si="36"/>
        <v>3</v>
      </c>
      <c r="P76" s="28">
        <f t="shared" ca="1" si="37"/>
        <v>11</v>
      </c>
      <c r="Q76" s="28">
        <f t="shared" ca="1" si="38"/>
        <v>25</v>
      </c>
      <c r="R76" s="33">
        <v>40576</v>
      </c>
      <c r="S76" s="32"/>
      <c r="T76" s="33">
        <v>40576</v>
      </c>
      <c r="U76" s="32"/>
      <c r="V76" s="33">
        <v>40635</v>
      </c>
      <c r="W76" s="32"/>
      <c r="X76" s="33">
        <v>40696</v>
      </c>
      <c r="Y76" s="32"/>
      <c r="Z76" s="33">
        <v>40759</v>
      </c>
      <c r="AA76" s="32"/>
      <c r="AB76" s="33">
        <v>40635</v>
      </c>
      <c r="AC76" s="32"/>
      <c r="AD76" s="33">
        <v>40696</v>
      </c>
      <c r="AE76" s="32"/>
      <c r="AF76" s="33">
        <v>40759</v>
      </c>
      <c r="AG76" s="32"/>
      <c r="AH76" s="33">
        <v>40635</v>
      </c>
      <c r="AI76" s="32"/>
      <c r="AJ76" s="33">
        <v>40696</v>
      </c>
      <c r="AK76" s="32"/>
      <c r="AL76" s="33">
        <v>40796</v>
      </c>
      <c r="AM76" s="32"/>
      <c r="AN76" s="33">
        <v>40850</v>
      </c>
      <c r="AO76" s="32"/>
      <c r="AP76" s="33"/>
      <c r="AQ76" s="32"/>
      <c r="AR76" s="33">
        <v>40667</v>
      </c>
      <c r="AS76" s="32"/>
      <c r="AT76" s="33">
        <v>40728</v>
      </c>
      <c r="AU76" s="32"/>
      <c r="AV76" s="33">
        <v>40949</v>
      </c>
      <c r="AW76" s="32"/>
      <c r="AX76" s="33">
        <v>40949</v>
      </c>
      <c r="AY76" s="32"/>
      <c r="AZ76" s="33"/>
      <c r="BA76" s="32">
        <v>4</v>
      </c>
      <c r="BB76" s="33">
        <v>41139</v>
      </c>
      <c r="BC76" s="32"/>
      <c r="BD76" s="33"/>
      <c r="BE76" s="32"/>
      <c r="BF76" s="31" t="s">
        <v>1119</v>
      </c>
      <c r="BG76" s="31"/>
      <c r="BH76" s="31">
        <v>955500883</v>
      </c>
      <c r="BI76" s="31" t="s">
        <v>1117</v>
      </c>
      <c r="BJ76" s="31"/>
      <c r="BK76" s="31"/>
      <c r="BR76" s="151" t="str">
        <f t="shared" ca="1" si="39"/>
        <v>X</v>
      </c>
      <c r="BS76" s="151" t="str">
        <f t="shared" ca="1" si="40"/>
        <v>P</v>
      </c>
      <c r="BT76" s="151" t="str">
        <f t="shared" ca="1" si="41"/>
        <v>X</v>
      </c>
      <c r="BU76" s="151" t="str">
        <f t="shared" si="42"/>
        <v>MP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17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41994</v>
      </c>
      <c r="C77" s="32"/>
      <c r="D77" s="32"/>
      <c r="E77" s="32" t="s">
        <v>30</v>
      </c>
      <c r="F77" s="32" t="s">
        <v>156</v>
      </c>
      <c r="G77" s="32" t="s">
        <v>30</v>
      </c>
      <c r="H77" s="32"/>
      <c r="I77" s="31" t="s">
        <v>1101</v>
      </c>
      <c r="J77" s="31" t="s">
        <v>1102</v>
      </c>
      <c r="K77" s="31" t="s">
        <v>1103</v>
      </c>
      <c r="L77" s="31"/>
      <c r="M77" s="32" t="s">
        <v>148</v>
      </c>
      <c r="N77" s="33">
        <v>41360</v>
      </c>
      <c r="O77" s="28">
        <f t="shared" ca="1" si="36"/>
        <v>1</v>
      </c>
      <c r="P77" s="28">
        <f t="shared" ca="1" si="37"/>
        <v>9</v>
      </c>
      <c r="Q77" s="28">
        <f t="shared" ca="1" si="38"/>
        <v>30</v>
      </c>
      <c r="R77" s="33">
        <v>41361</v>
      </c>
      <c r="S77" s="32"/>
      <c r="T77" s="33">
        <v>41361</v>
      </c>
      <c r="U77" s="32"/>
      <c r="V77" s="33">
        <v>41422</v>
      </c>
      <c r="W77" s="32"/>
      <c r="X77" s="33">
        <v>41549</v>
      </c>
      <c r="Y77" s="32"/>
      <c r="Z77" s="33">
        <v>41621</v>
      </c>
      <c r="AA77" s="32"/>
      <c r="AB77" s="33">
        <v>41422</v>
      </c>
      <c r="AC77" s="32"/>
      <c r="AD77" s="33">
        <v>41526</v>
      </c>
      <c r="AE77" s="32"/>
      <c r="AF77" s="33">
        <v>41621</v>
      </c>
      <c r="AG77" s="32"/>
      <c r="AH77" s="33">
        <v>41422</v>
      </c>
      <c r="AI77" s="32"/>
      <c r="AJ77" s="33">
        <v>41524</v>
      </c>
      <c r="AK77" s="32"/>
      <c r="AL77" s="33">
        <v>41591</v>
      </c>
      <c r="AM77" s="32"/>
      <c r="AN77" s="33"/>
      <c r="AO77" s="32"/>
      <c r="AP77" s="33"/>
      <c r="AQ77" s="32"/>
      <c r="AR77" s="33">
        <v>41422</v>
      </c>
      <c r="AS77" s="32"/>
      <c r="AT77" s="33">
        <v>41526</v>
      </c>
      <c r="AU77" s="32"/>
      <c r="AV77" s="33">
        <v>41862</v>
      </c>
      <c r="AW77" s="32"/>
      <c r="AX77" s="33">
        <v>41862</v>
      </c>
      <c r="AY77" s="32"/>
      <c r="AZ77" s="33"/>
      <c r="BA77" s="32">
        <v>16</v>
      </c>
      <c r="BB77" s="33"/>
      <c r="BC77" s="32">
        <v>14</v>
      </c>
      <c r="BD77" s="33"/>
      <c r="BE77" s="32"/>
      <c r="BF77" s="31" t="s">
        <v>1119</v>
      </c>
      <c r="BG77" s="31"/>
      <c r="BH77" s="31">
        <v>955500883</v>
      </c>
      <c r="BI77" s="31" t="s">
        <v>1117</v>
      </c>
      <c r="BJ77" s="31"/>
      <c r="BK77" s="31"/>
      <c r="BR77" s="151" t="str">
        <f t="shared" ca="1" si="39"/>
        <v>V</v>
      </c>
      <c r="BS77" s="151" t="str">
        <f t="shared" ca="1" si="40"/>
        <v>F</v>
      </c>
      <c r="BT77" s="151" t="str">
        <f t="shared" ca="1" si="41"/>
        <v>B</v>
      </c>
      <c r="BU77" s="151" t="str">
        <f t="shared" si="42"/>
        <v>MP</v>
      </c>
      <c r="BV77" s="155">
        <f t="shared" ca="1" si="43"/>
        <v>1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str">
        <f t="shared" ca="1" si="56"/>
        <v>NO_VAC</v>
      </c>
      <c r="CJ77" s="151" t="b">
        <f t="shared" ca="1" si="57"/>
        <v>0</v>
      </c>
      <c r="CK77" s="151" t="b">
        <f t="shared" ca="1" si="58"/>
        <v>0</v>
      </c>
      <c r="CL77" s="151" t="str">
        <f t="shared" ca="1" si="59"/>
        <v>VAC</v>
      </c>
      <c r="CM77" s="151" t="str">
        <f t="shared" ca="1" si="60"/>
        <v>VAC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 t="b">
        <f t="shared" ca="1" si="64"/>
        <v>0</v>
      </c>
      <c r="CR77" s="155">
        <f t="shared" ca="1" si="65"/>
        <v>15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41994</v>
      </c>
      <c r="C78" s="32"/>
      <c r="D78" s="32"/>
      <c r="E78" s="32" t="s">
        <v>30</v>
      </c>
      <c r="F78" s="32" t="s">
        <v>156</v>
      </c>
      <c r="G78" s="32" t="s">
        <v>31</v>
      </c>
      <c r="H78" s="32"/>
      <c r="I78" s="31" t="s">
        <v>1104</v>
      </c>
      <c r="J78" s="31" t="s">
        <v>1105</v>
      </c>
      <c r="K78" s="31" t="s">
        <v>1106</v>
      </c>
      <c r="L78" s="31"/>
      <c r="M78" s="32" t="s">
        <v>148</v>
      </c>
      <c r="N78" s="33">
        <v>41474</v>
      </c>
      <c r="O78" s="28">
        <f t="shared" ca="1" si="36"/>
        <v>1</v>
      </c>
      <c r="P78" s="28">
        <f t="shared" ca="1" si="37"/>
        <v>6</v>
      </c>
      <c r="Q78" s="28">
        <f t="shared" ca="1" si="38"/>
        <v>7</v>
      </c>
      <c r="R78" s="33">
        <v>41475</v>
      </c>
      <c r="S78" s="32"/>
      <c r="T78" s="33">
        <v>41475</v>
      </c>
      <c r="U78" s="32"/>
      <c r="V78" s="33">
        <v>41575</v>
      </c>
      <c r="W78" s="32"/>
      <c r="X78" s="33">
        <v>41638</v>
      </c>
      <c r="Y78" s="32"/>
      <c r="Z78" s="33">
        <v>41706</v>
      </c>
      <c r="AA78" s="32"/>
      <c r="AB78" s="33">
        <v>41575</v>
      </c>
      <c r="AC78" s="32"/>
      <c r="AD78" s="33">
        <v>41638</v>
      </c>
      <c r="AE78" s="32"/>
      <c r="AF78" s="33">
        <v>41706</v>
      </c>
      <c r="AG78" s="32"/>
      <c r="AH78" s="33">
        <v>41568</v>
      </c>
      <c r="AI78" s="32"/>
      <c r="AJ78" s="33">
        <v>41638</v>
      </c>
      <c r="AK78" s="32"/>
      <c r="AL78" s="33">
        <v>41572</v>
      </c>
      <c r="AM78" s="32"/>
      <c r="AN78" s="33"/>
      <c r="AO78" s="32"/>
      <c r="AP78" s="33"/>
      <c r="AQ78" s="32"/>
      <c r="AR78" s="33">
        <v>41575</v>
      </c>
      <c r="AS78" s="32"/>
      <c r="AT78" s="33">
        <v>41638</v>
      </c>
      <c r="AU78" s="32"/>
      <c r="AV78" s="33">
        <v>41937</v>
      </c>
      <c r="AW78" s="32"/>
      <c r="AX78" s="33">
        <v>41937</v>
      </c>
      <c r="AY78" s="32"/>
      <c r="AZ78" s="33"/>
      <c r="BA78" s="32">
        <v>14</v>
      </c>
      <c r="BB78" s="33"/>
      <c r="BC78" s="32">
        <v>14</v>
      </c>
      <c r="BD78" s="33"/>
      <c r="BE78" s="32"/>
      <c r="BF78" s="31" t="s">
        <v>1119</v>
      </c>
      <c r="BG78" s="31"/>
      <c r="BH78" s="31">
        <v>955500883</v>
      </c>
      <c r="BI78" s="31" t="s">
        <v>1117</v>
      </c>
      <c r="BJ78" s="31"/>
      <c r="BK78" s="31"/>
      <c r="BR78" s="151" t="str">
        <f t="shared" ca="1" si="39"/>
        <v>V</v>
      </c>
      <c r="BS78" s="151" t="str">
        <f t="shared" ca="1" si="40"/>
        <v>F</v>
      </c>
      <c r="BT78" s="151" t="str">
        <f t="shared" ca="1" si="41"/>
        <v>V</v>
      </c>
      <c r="BU78" s="151" t="str">
        <f t="shared" si="42"/>
        <v>MP</v>
      </c>
      <c r="BV78" s="155">
        <f t="shared" ca="1" si="43"/>
        <v>1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str">
        <f t="shared" ca="1" si="56"/>
        <v>NO_VAC</v>
      </c>
      <c r="CJ78" s="151" t="b">
        <f t="shared" ca="1" si="57"/>
        <v>0</v>
      </c>
      <c r="CK78" s="151" t="b">
        <f t="shared" ca="1" si="58"/>
        <v>0</v>
      </c>
      <c r="CL78" s="151" t="str">
        <f t="shared" ca="1" si="59"/>
        <v>VAC</v>
      </c>
      <c r="CM78" s="151" t="str">
        <f t="shared" ca="1" si="60"/>
        <v>VAC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 t="b">
        <f t="shared" ca="1" si="64"/>
        <v>0</v>
      </c>
      <c r="CR78" s="155">
        <f t="shared" ca="1" si="65"/>
        <v>15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41994</v>
      </c>
      <c r="C79" s="32"/>
      <c r="D79" s="32"/>
      <c r="E79" s="32" t="s">
        <v>30</v>
      </c>
      <c r="F79" s="32" t="s">
        <v>156</v>
      </c>
      <c r="G79" s="32" t="s">
        <v>30</v>
      </c>
      <c r="H79" s="32"/>
      <c r="I79" s="31" t="s">
        <v>1107</v>
      </c>
      <c r="J79" s="31" t="s">
        <v>1108</v>
      </c>
      <c r="K79" s="31" t="s">
        <v>1109</v>
      </c>
      <c r="L79" s="31"/>
      <c r="M79" s="32" t="s">
        <v>147</v>
      </c>
      <c r="N79" s="33">
        <v>41489</v>
      </c>
      <c r="O79" s="28">
        <f t="shared" ca="1" si="36"/>
        <v>1</v>
      </c>
      <c r="P79" s="28">
        <f t="shared" ca="1" si="37"/>
        <v>5</v>
      </c>
      <c r="Q79" s="28">
        <f t="shared" ca="1" si="38"/>
        <v>23</v>
      </c>
      <c r="R79" s="33">
        <v>41490</v>
      </c>
      <c r="S79" s="32"/>
      <c r="T79" s="33">
        <v>41490</v>
      </c>
      <c r="U79" s="32"/>
      <c r="V79" s="33">
        <v>41561</v>
      </c>
      <c r="W79" s="32"/>
      <c r="X79" s="33">
        <v>41626</v>
      </c>
      <c r="Y79" s="32"/>
      <c r="Z79" s="33">
        <v>41689</v>
      </c>
      <c r="AA79" s="32"/>
      <c r="AB79" s="33">
        <v>41561</v>
      </c>
      <c r="AC79" s="32"/>
      <c r="AD79" s="33">
        <v>41626</v>
      </c>
      <c r="AE79" s="32"/>
      <c r="AF79" s="33">
        <v>41689</v>
      </c>
      <c r="AG79" s="32"/>
      <c r="AH79" s="33">
        <v>41561</v>
      </c>
      <c r="AI79" s="32"/>
      <c r="AJ79" s="33">
        <v>41626</v>
      </c>
      <c r="AK79" s="32"/>
      <c r="AL79" s="33">
        <v>41827</v>
      </c>
      <c r="AM79" s="32"/>
      <c r="AN79" s="33">
        <v>41860</v>
      </c>
      <c r="AO79" s="32"/>
      <c r="AP79" s="33"/>
      <c r="AQ79" s="32"/>
      <c r="AR79" s="33">
        <v>41561</v>
      </c>
      <c r="AS79" s="32"/>
      <c r="AT79" s="33">
        <v>41626</v>
      </c>
      <c r="AU79" s="32"/>
      <c r="AV79" s="33">
        <v>41860</v>
      </c>
      <c r="AW79" s="32"/>
      <c r="AX79" s="33">
        <v>41860</v>
      </c>
      <c r="AY79" s="32"/>
      <c r="AZ79" s="33"/>
      <c r="BA79" s="32"/>
      <c r="BB79" s="33"/>
      <c r="BC79" s="32"/>
      <c r="BD79" s="33"/>
      <c r="BE79" s="32"/>
      <c r="BF79" s="31" t="s">
        <v>1119</v>
      </c>
      <c r="BG79" s="31"/>
      <c r="BH79" s="31">
        <v>955500883</v>
      </c>
      <c r="BI79" s="31" t="s">
        <v>1117</v>
      </c>
      <c r="BJ79" s="31"/>
      <c r="BK79" s="31"/>
      <c r="BR79" s="151" t="str">
        <f t="shared" ca="1" si="39"/>
        <v>B</v>
      </c>
      <c r="BS79" s="151" t="str">
        <f t="shared" ca="1" si="40"/>
        <v>F</v>
      </c>
      <c r="BT79" s="151" t="str">
        <f t="shared" ca="1" si="41"/>
        <v>B</v>
      </c>
      <c r="BU79" s="151" t="str">
        <f t="shared" si="42"/>
        <v>FP</v>
      </c>
      <c r="BV79" s="155">
        <f t="shared" ca="1" si="43"/>
        <v>1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str">
        <f t="shared" ca="1" si="56"/>
        <v>NO_VAC</v>
      </c>
      <c r="CJ79" s="151" t="b">
        <f t="shared" ca="1" si="57"/>
        <v>0</v>
      </c>
      <c r="CK79" s="151" t="b">
        <f t="shared" ca="1" si="58"/>
        <v>0</v>
      </c>
      <c r="CL79" s="151" t="str">
        <f t="shared" ca="1" si="59"/>
        <v>VAC</v>
      </c>
      <c r="CM79" s="151" t="str">
        <f t="shared" ca="1" si="60"/>
        <v>VAC</v>
      </c>
      <c r="CN79" s="151" t="b">
        <f t="shared" ca="1" si="61"/>
        <v>0</v>
      </c>
      <c r="CO79" s="151" t="b">
        <f t="shared" ca="1" si="62"/>
        <v>0</v>
      </c>
      <c r="CP79" s="151" t="b">
        <f t="shared" ca="1" si="63"/>
        <v>0</v>
      </c>
      <c r="CQ79" s="155" t="b">
        <f t="shared" ca="1" si="64"/>
        <v>0</v>
      </c>
      <c r="CR79" s="155">
        <f t="shared" ca="1" si="65"/>
        <v>16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41994</v>
      </c>
      <c r="C80" s="32"/>
      <c r="D80" s="32"/>
      <c r="E80" s="32" t="s">
        <v>30</v>
      </c>
      <c r="F80" s="32" t="s">
        <v>156</v>
      </c>
      <c r="G80" s="32" t="s">
        <v>31</v>
      </c>
      <c r="H80" s="32"/>
      <c r="I80" s="31" t="s">
        <v>1110</v>
      </c>
      <c r="J80" s="31" t="s">
        <v>1111</v>
      </c>
      <c r="K80" s="31" t="s">
        <v>1112</v>
      </c>
      <c r="L80" s="31"/>
      <c r="M80" s="32" t="s">
        <v>148</v>
      </c>
      <c r="N80" s="33">
        <v>41269</v>
      </c>
      <c r="O80" s="28">
        <f t="shared" ca="1" si="36"/>
        <v>2</v>
      </c>
      <c r="P80" s="28">
        <f t="shared" ca="1" si="37"/>
        <v>1</v>
      </c>
      <c r="Q80" s="28">
        <f t="shared" ca="1" si="38"/>
        <v>0</v>
      </c>
      <c r="R80" s="33">
        <v>41269</v>
      </c>
      <c r="S80" s="32"/>
      <c r="T80" s="33">
        <v>41269</v>
      </c>
      <c r="U80" s="32"/>
      <c r="V80" s="33">
        <v>41334</v>
      </c>
      <c r="W80" s="32"/>
      <c r="X80" s="33">
        <v>41396</v>
      </c>
      <c r="Y80" s="32"/>
      <c r="Z80" s="33">
        <v>41459</v>
      </c>
      <c r="AA80" s="32"/>
      <c r="AB80" s="33">
        <v>41334</v>
      </c>
      <c r="AC80" s="32"/>
      <c r="AD80" s="33">
        <v>41396</v>
      </c>
      <c r="AE80" s="32"/>
      <c r="AF80" s="33">
        <v>41459</v>
      </c>
      <c r="AG80" s="32"/>
      <c r="AH80" s="33">
        <v>41334</v>
      </c>
      <c r="AI80" s="32"/>
      <c r="AJ80" s="33">
        <v>41396</v>
      </c>
      <c r="AK80" s="32"/>
      <c r="AL80" s="33">
        <v>41537</v>
      </c>
      <c r="AM80" s="32"/>
      <c r="AN80" s="33">
        <v>41650</v>
      </c>
      <c r="AO80" s="32"/>
      <c r="AP80" s="33">
        <v>41776</v>
      </c>
      <c r="AQ80" s="32"/>
      <c r="AR80" s="33">
        <v>41334</v>
      </c>
      <c r="AS80" s="32"/>
      <c r="AT80" s="33">
        <v>41396</v>
      </c>
      <c r="AU80" s="32"/>
      <c r="AV80" s="33">
        <v>41637</v>
      </c>
      <c r="AW80" s="32"/>
      <c r="AX80" s="33">
        <v>41637</v>
      </c>
      <c r="AY80" s="32"/>
      <c r="AZ80" s="33">
        <v>41884</v>
      </c>
      <c r="BA80" s="32"/>
      <c r="BB80" s="33">
        <v>41884</v>
      </c>
      <c r="BC80" s="32"/>
      <c r="BD80" s="33"/>
      <c r="BE80" s="32"/>
      <c r="BF80" s="31" t="s">
        <v>1119</v>
      </c>
      <c r="BG80" s="31"/>
      <c r="BH80" s="31">
        <v>955500883</v>
      </c>
      <c r="BI80" s="31" t="s">
        <v>1117</v>
      </c>
      <c r="BJ80" s="31"/>
      <c r="BK80" s="31"/>
      <c r="BR80" s="151" t="str">
        <f t="shared" ca="1" si="39"/>
        <v>W</v>
      </c>
      <c r="BS80" s="151" t="str">
        <f t="shared" ca="1" si="40"/>
        <v>K</v>
      </c>
      <c r="BT80" s="151" t="str">
        <f t="shared" ca="1" si="41"/>
        <v>W</v>
      </c>
      <c r="BU80" s="151" t="str">
        <f t="shared" si="42"/>
        <v>MP</v>
      </c>
      <c r="BV80" s="155">
        <f t="shared" ca="1" si="43"/>
        <v>2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>
        <f t="shared" ca="1" si="66"/>
        <v>19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41994</v>
      </c>
      <c r="C81" s="32"/>
      <c r="D81" s="32"/>
      <c r="E81" s="32" t="s">
        <v>30</v>
      </c>
      <c r="F81" s="32" t="s">
        <v>156</v>
      </c>
      <c r="G81" s="32" t="s">
        <v>30</v>
      </c>
      <c r="H81" s="32"/>
      <c r="I81" s="31" t="s">
        <v>1113</v>
      </c>
      <c r="J81" s="31" t="s">
        <v>1114</v>
      </c>
      <c r="K81" s="31" t="s">
        <v>1115</v>
      </c>
      <c r="L81" s="31"/>
      <c r="M81" s="32" t="s">
        <v>147</v>
      </c>
      <c r="N81" s="33">
        <v>41606</v>
      </c>
      <c r="O81" s="28">
        <f t="shared" ca="1" si="36"/>
        <v>1</v>
      </c>
      <c r="P81" s="28">
        <f t="shared" ca="1" si="37"/>
        <v>1</v>
      </c>
      <c r="Q81" s="28">
        <f t="shared" ca="1" si="38"/>
        <v>29</v>
      </c>
      <c r="R81" s="33">
        <v>41607</v>
      </c>
      <c r="S81" s="32"/>
      <c r="T81" s="33">
        <v>41607</v>
      </c>
      <c r="U81" s="32"/>
      <c r="V81" s="33">
        <v>41697</v>
      </c>
      <c r="W81" s="32"/>
      <c r="X81" s="33">
        <v>41909</v>
      </c>
      <c r="Y81" s="32"/>
      <c r="Z81" s="33"/>
      <c r="AA81" s="32">
        <v>14</v>
      </c>
      <c r="AB81" s="33">
        <v>41697</v>
      </c>
      <c r="AC81" s="32"/>
      <c r="AD81" s="33">
        <v>41909</v>
      </c>
      <c r="AE81" s="32"/>
      <c r="AF81" s="33"/>
      <c r="AG81" s="32">
        <v>14</v>
      </c>
      <c r="AH81" s="33">
        <v>41697</v>
      </c>
      <c r="AI81" s="32"/>
      <c r="AJ81" s="33"/>
      <c r="AK81" s="32">
        <v>16</v>
      </c>
      <c r="AL81" s="33"/>
      <c r="AM81" s="32">
        <v>14</v>
      </c>
      <c r="AN81" s="33"/>
      <c r="AO81" s="32">
        <v>14</v>
      </c>
      <c r="AP81" s="33"/>
      <c r="AQ81" s="32">
        <v>14</v>
      </c>
      <c r="AR81" s="33">
        <v>41697</v>
      </c>
      <c r="AS81" s="32"/>
      <c r="AT81" s="33">
        <v>41909</v>
      </c>
      <c r="AU81" s="32"/>
      <c r="AV81" s="33"/>
      <c r="AW81" s="32">
        <v>14</v>
      </c>
      <c r="AX81" s="33"/>
      <c r="AY81" s="32">
        <v>14</v>
      </c>
      <c r="AZ81" s="33"/>
      <c r="BA81" s="32">
        <v>14</v>
      </c>
      <c r="BB81" s="33"/>
      <c r="BC81" s="32">
        <v>14</v>
      </c>
      <c r="BD81" s="33"/>
      <c r="BE81" s="32"/>
      <c r="BF81" s="31" t="s">
        <v>1119</v>
      </c>
      <c r="BG81" s="31"/>
      <c r="BH81" s="31">
        <v>955500883</v>
      </c>
      <c r="BI81" s="31" t="s">
        <v>1117</v>
      </c>
      <c r="BJ81" s="31"/>
      <c r="BK81" s="31"/>
      <c r="BR81" s="151" t="str">
        <f t="shared" ca="1" si="39"/>
        <v>B</v>
      </c>
      <c r="BS81" s="151" t="str">
        <f t="shared" ca="1" si="40"/>
        <v>F</v>
      </c>
      <c r="BT81" s="151" t="str">
        <f t="shared" ca="1" si="41"/>
        <v>B</v>
      </c>
      <c r="BU81" s="151" t="str">
        <f t="shared" si="42"/>
        <v>FP</v>
      </c>
      <c r="BV81" s="155">
        <f t="shared" ca="1" si="43"/>
        <v>1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str">
        <f t="shared" ca="1" si="56"/>
        <v>NO_VAC</v>
      </c>
      <c r="CJ81" s="151" t="b">
        <f t="shared" ca="1" si="57"/>
        <v>0</v>
      </c>
      <c r="CK81" s="151" t="b">
        <f t="shared" ca="1" si="58"/>
        <v>0</v>
      </c>
      <c r="CL81" s="151" t="str">
        <f t="shared" ca="1" si="59"/>
        <v>NO_VAC</v>
      </c>
      <c r="CM81" s="151" t="str">
        <f t="shared" ca="1" si="60"/>
        <v>NO_VAC</v>
      </c>
      <c r="CN81" s="151" t="b">
        <f t="shared" ca="1" si="61"/>
        <v>0</v>
      </c>
      <c r="CO81" s="151" t="b">
        <f t="shared" ca="1" si="62"/>
        <v>0</v>
      </c>
      <c r="CP81" s="151" t="b">
        <f t="shared" ca="1" si="63"/>
        <v>0</v>
      </c>
      <c r="CQ81" s="155" t="b">
        <f t="shared" ca="1" si="64"/>
        <v>0</v>
      </c>
      <c r="CR81" s="155">
        <f t="shared" ca="1" si="65"/>
        <v>9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41994</v>
      </c>
      <c r="C82" s="32"/>
      <c r="D82" s="32"/>
      <c r="E82" s="32" t="s">
        <v>30</v>
      </c>
      <c r="F82" s="32" t="s">
        <v>156</v>
      </c>
      <c r="G82" s="32" t="s">
        <v>31</v>
      </c>
      <c r="H82" s="32"/>
      <c r="I82" s="31" t="s">
        <v>1122</v>
      </c>
      <c r="J82" s="31" t="s">
        <v>1123</v>
      </c>
      <c r="K82" s="31" t="s">
        <v>1124</v>
      </c>
      <c r="L82" s="31"/>
      <c r="M82" s="32" t="s">
        <v>147</v>
      </c>
      <c r="N82" s="33">
        <v>40222</v>
      </c>
      <c r="O82" s="28">
        <f t="shared" ca="1" si="36"/>
        <v>4</v>
      </c>
      <c r="P82" s="28">
        <f t="shared" ca="1" si="37"/>
        <v>11</v>
      </c>
      <c r="Q82" s="28">
        <f t="shared" ca="1" si="38"/>
        <v>13</v>
      </c>
      <c r="R82" s="33">
        <v>40229</v>
      </c>
      <c r="S82" s="32"/>
      <c r="T82" s="33">
        <v>40229</v>
      </c>
      <c r="U82" s="32"/>
      <c r="V82" s="33">
        <v>40281</v>
      </c>
      <c r="W82" s="32"/>
      <c r="X82" s="33">
        <v>40341</v>
      </c>
      <c r="Y82" s="32"/>
      <c r="Z82" s="33">
        <v>40403</v>
      </c>
      <c r="AA82" s="32"/>
      <c r="AB82" s="33">
        <v>40281</v>
      </c>
      <c r="AC82" s="32"/>
      <c r="AD82" s="33">
        <v>40341</v>
      </c>
      <c r="AE82" s="32"/>
      <c r="AF82" s="33">
        <v>40403</v>
      </c>
      <c r="AG82" s="32"/>
      <c r="AH82" s="33">
        <v>40281</v>
      </c>
      <c r="AI82" s="32"/>
      <c r="AJ82" s="33">
        <v>40341</v>
      </c>
      <c r="AK82" s="32"/>
      <c r="AL82" s="33">
        <v>41086</v>
      </c>
      <c r="AM82" s="32"/>
      <c r="AN82" s="33">
        <v>41134</v>
      </c>
      <c r="AO82" s="32"/>
      <c r="AP82" s="33">
        <v>40597</v>
      </c>
      <c r="AQ82" s="32"/>
      <c r="AR82" s="33">
        <v>40676</v>
      </c>
      <c r="AS82" s="32"/>
      <c r="AT82" s="33">
        <v>40372</v>
      </c>
      <c r="AU82" s="32"/>
      <c r="AV82" s="33">
        <v>40597</v>
      </c>
      <c r="AW82" s="32"/>
      <c r="AX82" s="33">
        <v>40599</v>
      </c>
      <c r="AY82" s="32"/>
      <c r="AZ82" s="33">
        <v>41918</v>
      </c>
      <c r="BA82" s="32"/>
      <c r="BB82" s="33">
        <v>41318</v>
      </c>
      <c r="BC82" s="32"/>
      <c r="BD82" s="33">
        <v>41918</v>
      </c>
      <c r="BE82" s="32"/>
      <c r="BF82" s="31" t="s">
        <v>1118</v>
      </c>
      <c r="BG82" s="31"/>
      <c r="BH82" s="31">
        <v>969517070</v>
      </c>
      <c r="BI82" s="31" t="s">
        <v>1117</v>
      </c>
      <c r="BJ82" s="31"/>
      <c r="BK82" s="31"/>
      <c r="BR82" s="151" t="str">
        <f t="shared" ca="1" si="39"/>
        <v>E</v>
      </c>
      <c r="BS82" s="151" t="str">
        <f t="shared" ca="1" si="40"/>
        <v>U</v>
      </c>
      <c r="BT82" s="151" t="str">
        <f t="shared" ca="1" si="41"/>
        <v>Y</v>
      </c>
      <c r="BU82" s="151" t="str">
        <f t="shared" si="42"/>
        <v>FP</v>
      </c>
      <c r="BV82" s="155">
        <f t="shared" ca="1" si="43"/>
        <v>4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str">
        <f t="shared" ca="1" si="63"/>
        <v>VAC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>
        <f t="shared" ca="1" si="68"/>
        <v>20</v>
      </c>
    </row>
    <row r="83" spans="1:99" ht="27" customHeight="1" x14ac:dyDescent="0.25">
      <c r="A83" s="14">
        <v>74</v>
      </c>
      <c r="B83" s="33">
        <v>41994</v>
      </c>
      <c r="C83" s="32"/>
      <c r="D83" s="32"/>
      <c r="E83" s="32" t="s">
        <v>30</v>
      </c>
      <c r="F83" s="32" t="s">
        <v>156</v>
      </c>
      <c r="G83" s="32" t="s">
        <v>30</v>
      </c>
      <c r="H83" s="32"/>
      <c r="I83" s="31" t="s">
        <v>1125</v>
      </c>
      <c r="J83" s="31" t="s">
        <v>1126</v>
      </c>
      <c r="K83" s="31" t="s">
        <v>1127</v>
      </c>
      <c r="L83" s="31"/>
      <c r="M83" s="32" t="s">
        <v>147</v>
      </c>
      <c r="N83" s="33">
        <v>40489</v>
      </c>
      <c r="O83" s="28">
        <f t="shared" ca="1" si="36"/>
        <v>4</v>
      </c>
      <c r="P83" s="28">
        <f t="shared" ca="1" si="37"/>
        <v>2</v>
      </c>
      <c r="Q83" s="28">
        <f t="shared" ca="1" si="38"/>
        <v>19</v>
      </c>
      <c r="R83" s="33">
        <v>40490</v>
      </c>
      <c r="S83" s="32"/>
      <c r="T83" s="33">
        <v>40489</v>
      </c>
      <c r="U83" s="32"/>
      <c r="V83" s="33">
        <v>40574</v>
      </c>
      <c r="W83" s="32"/>
      <c r="X83" s="33">
        <v>40672</v>
      </c>
      <c r="Y83" s="32"/>
      <c r="Z83" s="33">
        <v>40731</v>
      </c>
      <c r="AA83" s="32"/>
      <c r="AB83" s="33">
        <v>40574</v>
      </c>
      <c r="AC83" s="32"/>
      <c r="AD83" s="33">
        <v>40672</v>
      </c>
      <c r="AE83" s="32"/>
      <c r="AF83" s="33">
        <v>40731</v>
      </c>
      <c r="AG83" s="32"/>
      <c r="AH83" s="33">
        <v>40574</v>
      </c>
      <c r="AI83" s="32"/>
      <c r="AJ83" s="33">
        <v>40672</v>
      </c>
      <c r="AK83" s="32"/>
      <c r="AL83" s="33">
        <v>40830</v>
      </c>
      <c r="AM83" s="32"/>
      <c r="AN83" s="33">
        <v>40767</v>
      </c>
      <c r="AO83" s="32"/>
      <c r="AP83" s="33"/>
      <c r="AQ83" s="32"/>
      <c r="AR83" s="33">
        <v>40588</v>
      </c>
      <c r="AS83" s="32"/>
      <c r="AT83" s="33">
        <v>40672</v>
      </c>
      <c r="AU83" s="32"/>
      <c r="AV83" s="33">
        <v>40858</v>
      </c>
      <c r="AW83" s="32"/>
      <c r="AX83" s="33">
        <v>40858</v>
      </c>
      <c r="AY83" s="32"/>
      <c r="AZ83" s="33">
        <v>41860</v>
      </c>
      <c r="BA83" s="32"/>
      <c r="BB83" s="33">
        <v>41089</v>
      </c>
      <c r="BC83" s="32"/>
      <c r="BD83" s="33"/>
      <c r="BE83" s="32">
        <v>14</v>
      </c>
      <c r="BF83" s="31" t="s">
        <v>1118</v>
      </c>
      <c r="BG83" s="31"/>
      <c r="BH83" s="31">
        <v>969517070</v>
      </c>
      <c r="BI83" s="31" t="s">
        <v>1117</v>
      </c>
      <c r="BJ83" s="31"/>
      <c r="BK83" s="31"/>
      <c r="BR83" s="151" t="str">
        <f t="shared" ca="1" si="39"/>
        <v>E</v>
      </c>
      <c r="BS83" s="151" t="str">
        <f t="shared" ca="1" si="40"/>
        <v>U</v>
      </c>
      <c r="BT83" s="151" t="str">
        <f t="shared" ca="1" si="41"/>
        <v>E</v>
      </c>
      <c r="BU83" s="151" t="str">
        <f t="shared" si="42"/>
        <v>FP</v>
      </c>
      <c r="BV83" s="155">
        <f t="shared" ca="1" si="43"/>
        <v>4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str">
        <f t="shared" ca="1" si="63"/>
        <v>NO_VAC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>
        <f t="shared" ca="1" si="68"/>
        <v>18</v>
      </c>
    </row>
    <row r="84" spans="1:99" ht="27" customHeight="1" x14ac:dyDescent="0.25">
      <c r="A84" s="14">
        <v>75</v>
      </c>
      <c r="B84" s="33">
        <v>41994</v>
      </c>
      <c r="C84" s="32"/>
      <c r="D84" s="32"/>
      <c r="E84" s="32" t="s">
        <v>30</v>
      </c>
      <c r="F84" s="32" t="s">
        <v>156</v>
      </c>
      <c r="G84" s="32" t="s">
        <v>30</v>
      </c>
      <c r="H84" s="32"/>
      <c r="I84" s="31" t="s">
        <v>1128</v>
      </c>
      <c r="J84" s="31" t="s">
        <v>1129</v>
      </c>
      <c r="K84" s="31" t="s">
        <v>1130</v>
      </c>
      <c r="L84" s="31"/>
      <c r="M84" s="32" t="s">
        <v>148</v>
      </c>
      <c r="N84" s="33">
        <v>40290</v>
      </c>
      <c r="O84" s="28">
        <f t="shared" ca="1" si="36"/>
        <v>4</v>
      </c>
      <c r="P84" s="28">
        <f t="shared" ca="1" si="37"/>
        <v>9</v>
      </c>
      <c r="Q84" s="28">
        <f t="shared" ca="1" si="38"/>
        <v>4</v>
      </c>
      <c r="R84" s="33">
        <v>40292</v>
      </c>
      <c r="S84" s="32"/>
      <c r="T84" s="33">
        <v>40291</v>
      </c>
      <c r="U84" s="32"/>
      <c r="V84" s="33">
        <v>40351</v>
      </c>
      <c r="W84" s="32"/>
      <c r="X84" s="33">
        <v>40483</v>
      </c>
      <c r="Y84" s="32"/>
      <c r="Z84" s="33">
        <v>40515</v>
      </c>
      <c r="AA84" s="32"/>
      <c r="AB84" s="33">
        <v>40351</v>
      </c>
      <c r="AC84" s="32"/>
      <c r="AD84" s="33">
        <v>40422</v>
      </c>
      <c r="AE84" s="32"/>
      <c r="AF84" s="33">
        <v>40515</v>
      </c>
      <c r="AG84" s="32"/>
      <c r="AH84" s="33">
        <v>40351</v>
      </c>
      <c r="AI84" s="32"/>
      <c r="AJ84" s="33">
        <v>40422</v>
      </c>
      <c r="AK84" s="32"/>
      <c r="AL84" s="33">
        <v>40764</v>
      </c>
      <c r="AM84" s="32"/>
      <c r="AN84" s="33"/>
      <c r="AO84" s="32">
        <v>14</v>
      </c>
      <c r="AP84" s="33"/>
      <c r="AQ84" s="32">
        <v>14</v>
      </c>
      <c r="AR84" s="33">
        <v>40381</v>
      </c>
      <c r="AS84" s="32"/>
      <c r="AT84" s="33">
        <v>40470</v>
      </c>
      <c r="AU84" s="32"/>
      <c r="AV84" s="33">
        <v>41969</v>
      </c>
      <c r="AW84" s="32"/>
      <c r="AX84" s="33">
        <v>41969</v>
      </c>
      <c r="AY84" s="32"/>
      <c r="AZ84" s="33"/>
      <c r="BA84" s="32">
        <v>14</v>
      </c>
      <c r="BB84" s="33"/>
      <c r="BC84" s="32">
        <v>14</v>
      </c>
      <c r="BD84" s="33"/>
      <c r="BE84" s="32">
        <v>14</v>
      </c>
      <c r="BF84" s="31" t="s">
        <v>1118</v>
      </c>
      <c r="BG84" s="31"/>
      <c r="BH84" s="31">
        <v>969517070</v>
      </c>
      <c r="BI84" s="31" t="s">
        <v>1117</v>
      </c>
      <c r="BJ84" s="31"/>
      <c r="BK84" s="31"/>
      <c r="BR84" s="151" t="str">
        <f t="shared" ca="1" si="39"/>
        <v>Y</v>
      </c>
      <c r="BS84" s="151" t="str">
        <f t="shared" ca="1" si="40"/>
        <v>U</v>
      </c>
      <c r="BT84" s="151" t="str">
        <f t="shared" ca="1" si="41"/>
        <v>E</v>
      </c>
      <c r="BU84" s="151" t="str">
        <f t="shared" si="42"/>
        <v>MP</v>
      </c>
      <c r="BV84" s="155">
        <f t="shared" ca="1" si="43"/>
        <v>4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str">
        <f t="shared" ca="1" si="63"/>
        <v>NO_VAC</v>
      </c>
      <c r="CQ84" s="155" t="b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>
        <f t="shared" ca="1" si="68"/>
        <v>15</v>
      </c>
    </row>
    <row r="85" spans="1:99" ht="27" customHeight="1" x14ac:dyDescent="0.25">
      <c r="A85" s="14">
        <v>76</v>
      </c>
      <c r="B85" s="33">
        <v>41994</v>
      </c>
      <c r="C85" s="32"/>
      <c r="D85" s="32"/>
      <c r="E85" s="32" t="s">
        <v>30</v>
      </c>
      <c r="F85" s="32" t="s">
        <v>156</v>
      </c>
      <c r="G85" s="32" t="s">
        <v>31</v>
      </c>
      <c r="H85" s="32"/>
      <c r="I85" s="31" t="s">
        <v>1131</v>
      </c>
      <c r="J85" s="31" t="s">
        <v>1132</v>
      </c>
      <c r="K85" s="31" t="s">
        <v>1133</v>
      </c>
      <c r="L85" s="31"/>
      <c r="M85" s="32" t="s">
        <v>147</v>
      </c>
      <c r="N85" s="33">
        <v>40248</v>
      </c>
      <c r="O85" s="28">
        <f t="shared" ca="1" si="36"/>
        <v>4</v>
      </c>
      <c r="P85" s="28">
        <f t="shared" ca="1" si="37"/>
        <v>10</v>
      </c>
      <c r="Q85" s="28">
        <f t="shared" ca="1" si="38"/>
        <v>15</v>
      </c>
      <c r="R85" s="33">
        <v>40250</v>
      </c>
      <c r="S85" s="32"/>
      <c r="T85" s="33">
        <v>40250</v>
      </c>
      <c r="U85" s="32"/>
      <c r="V85" s="33">
        <v>40310</v>
      </c>
      <c r="W85" s="32"/>
      <c r="X85" s="33">
        <v>40386</v>
      </c>
      <c r="Y85" s="32"/>
      <c r="Z85" s="33">
        <v>40456</v>
      </c>
      <c r="AA85" s="32"/>
      <c r="AB85" s="33">
        <v>40310</v>
      </c>
      <c r="AC85" s="32"/>
      <c r="AD85" s="33">
        <v>40386</v>
      </c>
      <c r="AE85" s="32"/>
      <c r="AF85" s="33">
        <v>40456</v>
      </c>
      <c r="AG85" s="32"/>
      <c r="AH85" s="33">
        <v>40310</v>
      </c>
      <c r="AI85" s="32"/>
      <c r="AJ85" s="33">
        <v>40386</v>
      </c>
      <c r="AK85" s="32"/>
      <c r="AL85" s="33">
        <v>41285</v>
      </c>
      <c r="AM85" s="32"/>
      <c r="AN85" s="33">
        <v>41388</v>
      </c>
      <c r="AO85" s="32"/>
      <c r="AP85" s="33"/>
      <c r="AQ85" s="32"/>
      <c r="AR85" s="33">
        <v>40310</v>
      </c>
      <c r="AS85" s="32"/>
      <c r="AT85" s="33">
        <v>40421</v>
      </c>
      <c r="AU85" s="32"/>
      <c r="AV85" s="33">
        <v>40645</v>
      </c>
      <c r="AW85" s="32"/>
      <c r="AX85" s="33">
        <v>40645</v>
      </c>
      <c r="AY85" s="32"/>
      <c r="AZ85" s="33">
        <v>41937</v>
      </c>
      <c r="BA85" s="32"/>
      <c r="BB85" s="33">
        <v>41937</v>
      </c>
      <c r="BC85" s="32"/>
      <c r="BD85" s="33">
        <v>41937</v>
      </c>
      <c r="BE85" s="32"/>
      <c r="BF85" s="31" t="s">
        <v>1118</v>
      </c>
      <c r="BG85" s="31"/>
      <c r="BH85" s="31">
        <v>969517070</v>
      </c>
      <c r="BI85" s="31" t="s">
        <v>1117</v>
      </c>
      <c r="BJ85" s="31"/>
      <c r="BK85" s="31"/>
      <c r="BR85" s="151" t="str">
        <f t="shared" ca="1" si="39"/>
        <v>E</v>
      </c>
      <c r="BS85" s="151" t="str">
        <f t="shared" ca="1" si="40"/>
        <v>U</v>
      </c>
      <c r="BT85" s="151" t="str">
        <f t="shared" ca="1" si="41"/>
        <v>Y</v>
      </c>
      <c r="BU85" s="151" t="str">
        <f t="shared" si="42"/>
        <v>FP</v>
      </c>
      <c r="BV85" s="155">
        <f t="shared" ca="1" si="43"/>
        <v>4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VAC</v>
      </c>
      <c r="CO85" s="151" t="str">
        <f t="shared" ca="1" si="62"/>
        <v>VAC</v>
      </c>
      <c r="CP85" s="151" t="str">
        <f t="shared" ca="1" si="63"/>
        <v>VAC</v>
      </c>
      <c r="CQ85" s="155" t="b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>
        <f t="shared" ca="1" si="68"/>
        <v>19</v>
      </c>
    </row>
    <row r="86" spans="1:99" ht="27" customHeight="1" x14ac:dyDescent="0.25">
      <c r="A86" s="14">
        <v>77</v>
      </c>
      <c r="B86" s="33">
        <v>41994</v>
      </c>
      <c r="C86" s="32"/>
      <c r="D86" s="32"/>
      <c r="E86" s="32" t="s">
        <v>30</v>
      </c>
      <c r="F86" s="32" t="s">
        <v>156</v>
      </c>
      <c r="G86" s="32" t="s">
        <v>31</v>
      </c>
      <c r="H86" s="32"/>
      <c r="I86" s="31" t="s">
        <v>1134</v>
      </c>
      <c r="J86" s="31" t="s">
        <v>1135</v>
      </c>
      <c r="K86" s="31" t="s">
        <v>1136</v>
      </c>
      <c r="L86" s="31"/>
      <c r="M86" s="32" t="s">
        <v>148</v>
      </c>
      <c r="N86" s="33">
        <v>40211</v>
      </c>
      <c r="O86" s="28">
        <f t="shared" ca="1" si="36"/>
        <v>4</v>
      </c>
      <c r="P86" s="28">
        <f t="shared" ca="1" si="37"/>
        <v>11</v>
      </c>
      <c r="Q86" s="28">
        <f t="shared" ca="1" si="38"/>
        <v>24</v>
      </c>
      <c r="R86" s="33">
        <v>40211</v>
      </c>
      <c r="S86" s="32"/>
      <c r="T86" s="33">
        <v>40211</v>
      </c>
      <c r="U86" s="32"/>
      <c r="V86" s="33">
        <v>40392</v>
      </c>
      <c r="W86" s="32"/>
      <c r="X86" s="33">
        <v>41356</v>
      </c>
      <c r="Y86" s="32"/>
      <c r="Z86" s="33">
        <v>41443</v>
      </c>
      <c r="AA86" s="32"/>
      <c r="AB86" s="33">
        <v>40392</v>
      </c>
      <c r="AC86" s="32"/>
      <c r="AD86" s="33">
        <v>41356</v>
      </c>
      <c r="AE86" s="32"/>
      <c r="AF86" s="33">
        <v>41443</v>
      </c>
      <c r="AG86" s="32"/>
      <c r="AH86" s="33">
        <v>40392</v>
      </c>
      <c r="AI86" s="32"/>
      <c r="AJ86" s="33"/>
      <c r="AK86" s="32"/>
      <c r="AL86" s="33">
        <v>41512</v>
      </c>
      <c r="AM86" s="32"/>
      <c r="AN86" s="33"/>
      <c r="AO86" s="32">
        <v>14</v>
      </c>
      <c r="AP86" s="33"/>
      <c r="AQ86" s="32">
        <v>14</v>
      </c>
      <c r="AR86" s="33">
        <v>40392</v>
      </c>
      <c r="AS86" s="32"/>
      <c r="AT86" s="33">
        <v>41356</v>
      </c>
      <c r="AU86" s="32"/>
      <c r="AV86" s="33">
        <v>41443</v>
      </c>
      <c r="AW86" s="32"/>
      <c r="AX86" s="33">
        <v>41383</v>
      </c>
      <c r="AY86" s="32"/>
      <c r="AZ86" s="33"/>
      <c r="BA86" s="32">
        <v>14</v>
      </c>
      <c r="BB86" s="33">
        <v>41512</v>
      </c>
      <c r="BC86" s="32"/>
      <c r="BD86" s="33"/>
      <c r="BE86" s="32">
        <v>14</v>
      </c>
      <c r="BF86" s="31" t="s">
        <v>1118</v>
      </c>
      <c r="BG86" s="31"/>
      <c r="BH86" s="31">
        <v>969517070</v>
      </c>
      <c r="BI86" s="31" t="s">
        <v>1117</v>
      </c>
      <c r="BJ86" s="31"/>
      <c r="BK86" s="31"/>
      <c r="BR86" s="151" t="str">
        <f t="shared" ca="1" si="39"/>
        <v>Y</v>
      </c>
      <c r="BS86" s="151" t="str">
        <f t="shared" ca="1" si="40"/>
        <v>U</v>
      </c>
      <c r="BT86" s="151" t="str">
        <f t="shared" ca="1" si="41"/>
        <v>Y</v>
      </c>
      <c r="BU86" s="151" t="str">
        <f t="shared" si="42"/>
        <v>MP</v>
      </c>
      <c r="BV86" s="155">
        <f t="shared" ca="1" si="43"/>
        <v>4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VAC</v>
      </c>
      <c r="CP86" s="151" t="str">
        <f t="shared" ca="1" si="63"/>
        <v>NO_VAC</v>
      </c>
      <c r="CQ86" s="155" t="b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>
        <f t="shared" ca="1" si="68"/>
        <v>15</v>
      </c>
    </row>
    <row r="87" spans="1:99" ht="27" customHeight="1" x14ac:dyDescent="0.25">
      <c r="A87" s="14">
        <v>78</v>
      </c>
      <c r="B87" s="33">
        <v>41994</v>
      </c>
      <c r="C87" s="32"/>
      <c r="D87" s="32"/>
      <c r="E87" s="32" t="s">
        <v>30</v>
      </c>
      <c r="F87" s="32" t="s">
        <v>33</v>
      </c>
      <c r="G87" s="32" t="s">
        <v>31</v>
      </c>
      <c r="H87" s="32"/>
      <c r="I87" s="31" t="s">
        <v>1137</v>
      </c>
      <c r="J87" s="31" t="s">
        <v>1138</v>
      </c>
      <c r="K87" s="31" t="s">
        <v>1139</v>
      </c>
      <c r="L87" s="31"/>
      <c r="M87" s="32" t="s">
        <v>147</v>
      </c>
      <c r="N87" s="33">
        <v>40273</v>
      </c>
      <c r="O87" s="28">
        <f t="shared" ca="1" si="36"/>
        <v>4</v>
      </c>
      <c r="P87" s="28">
        <f t="shared" ca="1" si="37"/>
        <v>9</v>
      </c>
      <c r="Q87" s="28">
        <f t="shared" ca="1" si="38"/>
        <v>21</v>
      </c>
      <c r="R87" s="33">
        <v>40276</v>
      </c>
      <c r="S87" s="32"/>
      <c r="T87" s="33">
        <v>40276</v>
      </c>
      <c r="U87" s="32"/>
      <c r="V87" s="33">
        <v>40332</v>
      </c>
      <c r="W87" s="32"/>
      <c r="X87" s="33">
        <v>40398</v>
      </c>
      <c r="Y87" s="32"/>
      <c r="Z87" s="33">
        <v>40461</v>
      </c>
      <c r="AA87" s="32"/>
      <c r="AB87" s="33">
        <v>40332</v>
      </c>
      <c r="AC87" s="32"/>
      <c r="AD87" s="33">
        <v>40398</v>
      </c>
      <c r="AE87" s="32"/>
      <c r="AF87" s="33">
        <v>40461</v>
      </c>
      <c r="AG87" s="32"/>
      <c r="AH87" s="33">
        <v>40333</v>
      </c>
      <c r="AI87" s="32"/>
      <c r="AJ87" s="33">
        <v>40398</v>
      </c>
      <c r="AK87" s="32"/>
      <c r="AL87" s="33"/>
      <c r="AM87" s="32"/>
      <c r="AN87" s="33"/>
      <c r="AO87" s="32"/>
      <c r="AP87" s="33"/>
      <c r="AQ87" s="32"/>
      <c r="AR87" s="33">
        <v>40332</v>
      </c>
      <c r="AS87" s="32"/>
      <c r="AT87" s="33">
        <v>40398</v>
      </c>
      <c r="AU87" s="32"/>
      <c r="AV87" s="33">
        <v>40678</v>
      </c>
      <c r="AW87" s="32"/>
      <c r="AX87" s="33">
        <v>40684</v>
      </c>
      <c r="AY87" s="32"/>
      <c r="AZ87" s="33">
        <v>41810</v>
      </c>
      <c r="BA87" s="32"/>
      <c r="BB87" s="33">
        <v>40855</v>
      </c>
      <c r="BC87" s="32"/>
      <c r="BD87" s="33">
        <v>41810</v>
      </c>
      <c r="BE87" s="32"/>
      <c r="BF87" s="31" t="s">
        <v>1118</v>
      </c>
      <c r="BG87" s="31"/>
      <c r="BH87" s="31">
        <v>969517070</v>
      </c>
      <c r="BI87" s="31" t="s">
        <v>1117</v>
      </c>
      <c r="BJ87" s="31"/>
      <c r="BK87" s="31"/>
      <c r="BR87" s="151" t="str">
        <f t="shared" ca="1" si="39"/>
        <v>E</v>
      </c>
      <c r="BS87" s="151" t="str">
        <f t="shared" ca="1" si="40"/>
        <v>V</v>
      </c>
      <c r="BT87" s="151" t="str">
        <f t="shared" ca="1" si="41"/>
        <v>Y</v>
      </c>
      <c r="BU87" s="151" t="str">
        <f t="shared" si="42"/>
        <v>FE</v>
      </c>
      <c r="BV87" s="155">
        <f t="shared" ca="1" si="43"/>
        <v>4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VAC</v>
      </c>
      <c r="CO87" s="151" t="str">
        <f t="shared" ca="1" si="62"/>
        <v>VAC</v>
      </c>
      <c r="CP87" s="151" t="str">
        <f t="shared" ca="1" si="63"/>
        <v>VAC</v>
      </c>
      <c r="CQ87" s="155" t="b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>
        <f t="shared" ca="1" si="68"/>
        <v>17</v>
      </c>
    </row>
    <row r="88" spans="1:99" ht="27" customHeight="1" x14ac:dyDescent="0.25">
      <c r="A88" s="14">
        <v>79</v>
      </c>
      <c r="B88" s="33">
        <v>41994</v>
      </c>
      <c r="C88" s="32"/>
      <c r="D88" s="32"/>
      <c r="E88" s="32" t="s">
        <v>30</v>
      </c>
      <c r="F88" s="32" t="s">
        <v>33</v>
      </c>
      <c r="G88" s="32" t="s">
        <v>31</v>
      </c>
      <c r="H88" s="32"/>
      <c r="I88" s="31" t="s">
        <v>1140</v>
      </c>
      <c r="J88" s="31" t="s">
        <v>1141</v>
      </c>
      <c r="K88" s="31" t="s">
        <v>1142</v>
      </c>
      <c r="L88" s="31"/>
      <c r="M88" s="32" t="s">
        <v>147</v>
      </c>
      <c r="N88" s="33">
        <v>40294</v>
      </c>
      <c r="O88" s="28">
        <f t="shared" ca="1" si="36"/>
        <v>4</v>
      </c>
      <c r="P88" s="28">
        <f t="shared" ca="1" si="37"/>
        <v>9</v>
      </c>
      <c r="Q88" s="28">
        <f t="shared" ca="1" si="38"/>
        <v>0</v>
      </c>
      <c r="R88" s="33">
        <v>40295</v>
      </c>
      <c r="S88" s="32"/>
      <c r="T88" s="33">
        <v>40295</v>
      </c>
      <c r="U88" s="32"/>
      <c r="V88" s="33">
        <v>40359</v>
      </c>
      <c r="W88" s="32"/>
      <c r="X88" s="33">
        <v>40421</v>
      </c>
      <c r="Y88" s="32"/>
      <c r="Z88" s="33">
        <v>40490</v>
      </c>
      <c r="AA88" s="32"/>
      <c r="AB88" s="33">
        <v>40359</v>
      </c>
      <c r="AC88" s="32"/>
      <c r="AD88" s="33">
        <v>40421</v>
      </c>
      <c r="AE88" s="32"/>
      <c r="AF88" s="33">
        <v>40490</v>
      </c>
      <c r="AG88" s="32"/>
      <c r="AH88" s="33">
        <v>40359</v>
      </c>
      <c r="AI88" s="32"/>
      <c r="AJ88" s="33">
        <v>40421</v>
      </c>
      <c r="AK88" s="32"/>
      <c r="AL88" s="33">
        <v>40690</v>
      </c>
      <c r="AM88" s="32"/>
      <c r="AN88" s="33">
        <v>40722</v>
      </c>
      <c r="AO88" s="32"/>
      <c r="AP88" s="33"/>
      <c r="AQ88" s="32"/>
      <c r="AR88" s="33">
        <v>40403</v>
      </c>
      <c r="AS88" s="32"/>
      <c r="AT88" s="33">
        <v>40464</v>
      </c>
      <c r="AU88" s="32"/>
      <c r="AV88" s="33">
        <v>40668</v>
      </c>
      <c r="AW88" s="32"/>
      <c r="AX88" s="33">
        <v>40662</v>
      </c>
      <c r="AY88" s="32"/>
      <c r="AZ88" s="33"/>
      <c r="BA88" s="32">
        <v>16</v>
      </c>
      <c r="BB88" s="33">
        <v>40843</v>
      </c>
      <c r="BC88" s="32"/>
      <c r="BD88" s="33"/>
      <c r="BE88" s="32">
        <v>16</v>
      </c>
      <c r="BF88" s="31" t="s">
        <v>1118</v>
      </c>
      <c r="BG88" s="31"/>
      <c r="BH88" s="31">
        <v>969517070</v>
      </c>
      <c r="BI88" s="31" t="s">
        <v>1117</v>
      </c>
      <c r="BJ88" s="31"/>
      <c r="BK88" s="31"/>
      <c r="BR88" s="151" t="str">
        <f t="shared" ca="1" si="39"/>
        <v>E</v>
      </c>
      <c r="BS88" s="151" t="str">
        <f t="shared" ca="1" si="40"/>
        <v>V</v>
      </c>
      <c r="BT88" s="151" t="str">
        <f t="shared" ca="1" si="41"/>
        <v>Y</v>
      </c>
      <c r="BU88" s="151" t="str">
        <f t="shared" si="42"/>
        <v>FE</v>
      </c>
      <c r="BV88" s="155">
        <f t="shared" ca="1" si="43"/>
        <v>4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VAC</v>
      </c>
      <c r="CP88" s="151" t="str">
        <f t="shared" ca="1" si="63"/>
        <v>NO_VAC</v>
      </c>
      <c r="CQ88" s="155" t="b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>
        <f t="shared" ca="1" si="68"/>
        <v>17</v>
      </c>
    </row>
    <row r="89" spans="1:99" ht="27" customHeight="1" x14ac:dyDescent="0.25">
      <c r="A89" s="14">
        <v>80</v>
      </c>
      <c r="B89" s="33">
        <v>41994</v>
      </c>
      <c r="C89" s="32"/>
      <c r="D89" s="32"/>
      <c r="E89" s="32" t="s">
        <v>30</v>
      </c>
      <c r="F89" s="32" t="s">
        <v>156</v>
      </c>
      <c r="G89" s="32" t="s">
        <v>30</v>
      </c>
      <c r="H89" s="32"/>
      <c r="I89" s="31" t="s">
        <v>1143</v>
      </c>
      <c r="J89" s="31" t="s">
        <v>1144</v>
      </c>
      <c r="K89" s="31" t="s">
        <v>1145</v>
      </c>
      <c r="L89" s="31"/>
      <c r="M89" s="32" t="s">
        <v>148</v>
      </c>
      <c r="N89" s="33">
        <v>40602</v>
      </c>
      <c r="O89" s="28">
        <f t="shared" ca="1" si="36"/>
        <v>3</v>
      </c>
      <c r="P89" s="28">
        <f t="shared" ca="1" si="37"/>
        <v>10</v>
      </c>
      <c r="Q89" s="28">
        <f t="shared" ca="1" si="38"/>
        <v>29</v>
      </c>
      <c r="R89" s="33">
        <v>40606</v>
      </c>
      <c r="S89" s="32"/>
      <c r="T89" s="33"/>
      <c r="U89" s="32">
        <v>9</v>
      </c>
      <c r="V89" s="33">
        <v>40669</v>
      </c>
      <c r="W89" s="32"/>
      <c r="X89" s="33">
        <v>40730</v>
      </c>
      <c r="Y89" s="32"/>
      <c r="Z89" s="33">
        <v>40796</v>
      </c>
      <c r="AA89" s="32"/>
      <c r="AB89" s="33">
        <v>40669</v>
      </c>
      <c r="AC89" s="32"/>
      <c r="AD89" s="33">
        <v>40730</v>
      </c>
      <c r="AE89" s="32"/>
      <c r="AF89" s="33">
        <v>40796</v>
      </c>
      <c r="AG89" s="32"/>
      <c r="AH89" s="33">
        <v>40666</v>
      </c>
      <c r="AI89" s="32"/>
      <c r="AJ89" s="33">
        <v>40730</v>
      </c>
      <c r="AK89" s="32"/>
      <c r="AL89" s="33">
        <v>41221</v>
      </c>
      <c r="AM89" s="32"/>
      <c r="AN89" s="33"/>
      <c r="AO89" s="32"/>
      <c r="AP89" s="33"/>
      <c r="AQ89" s="32"/>
      <c r="AR89" s="33">
        <v>40669</v>
      </c>
      <c r="AS89" s="32"/>
      <c r="AT89" s="33">
        <v>40730</v>
      </c>
      <c r="AU89" s="32"/>
      <c r="AV89" s="33">
        <v>40973</v>
      </c>
      <c r="AW89" s="32"/>
      <c r="AX89" s="33">
        <v>40981</v>
      </c>
      <c r="AY89" s="32"/>
      <c r="AZ89" s="33"/>
      <c r="BA89" s="32">
        <v>4</v>
      </c>
      <c r="BB89" s="33">
        <v>41146</v>
      </c>
      <c r="BC89" s="32"/>
      <c r="BD89" s="33"/>
      <c r="BE89" s="32"/>
      <c r="BF89" s="31" t="s">
        <v>1118</v>
      </c>
      <c r="BG89" s="31"/>
      <c r="BH89" s="31">
        <v>969517070</v>
      </c>
      <c r="BI89" s="31" t="s">
        <v>1117</v>
      </c>
      <c r="BJ89" s="31"/>
      <c r="BK89" s="31"/>
      <c r="BR89" s="151" t="str">
        <f t="shared" ca="1" si="39"/>
        <v>X</v>
      </c>
      <c r="BS89" s="151" t="str">
        <f t="shared" ca="1" si="40"/>
        <v>P</v>
      </c>
      <c r="BT89" s="151" t="str">
        <f t="shared" ca="1" si="41"/>
        <v>D</v>
      </c>
      <c r="BU89" s="151" t="str">
        <f t="shared" si="42"/>
        <v>MP</v>
      </c>
      <c r="BV89" s="155">
        <f t="shared" ca="1" si="43"/>
        <v>3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>
        <f t="shared" ca="1" si="67"/>
        <v>15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41994</v>
      </c>
      <c r="C90" s="32"/>
      <c r="D90" s="32"/>
      <c r="E90" s="32" t="s">
        <v>30</v>
      </c>
      <c r="F90" s="32" t="s">
        <v>33</v>
      </c>
      <c r="G90" s="32" t="s">
        <v>31</v>
      </c>
      <c r="H90" s="32"/>
      <c r="I90" s="31" t="s">
        <v>1146</v>
      </c>
      <c r="J90" s="31" t="s">
        <v>1147</v>
      </c>
      <c r="K90" s="31" t="s">
        <v>1148</v>
      </c>
      <c r="L90" s="31"/>
      <c r="M90" s="32" t="s">
        <v>148</v>
      </c>
      <c r="N90" s="33">
        <v>40884</v>
      </c>
      <c r="O90" s="28">
        <f t="shared" ca="1" si="36"/>
        <v>3</v>
      </c>
      <c r="P90" s="28">
        <f t="shared" ca="1" si="37"/>
        <v>1</v>
      </c>
      <c r="Q90" s="28">
        <f t="shared" ca="1" si="38"/>
        <v>19</v>
      </c>
      <c r="R90" s="33">
        <v>40890</v>
      </c>
      <c r="S90" s="32"/>
      <c r="T90" s="33"/>
      <c r="U90" s="32">
        <v>9</v>
      </c>
      <c r="V90" s="33">
        <v>40946</v>
      </c>
      <c r="W90" s="32"/>
      <c r="X90" s="33">
        <v>41006</v>
      </c>
      <c r="Y90" s="32"/>
      <c r="Z90" s="33">
        <v>41067</v>
      </c>
      <c r="AA90" s="32"/>
      <c r="AB90" s="33">
        <v>40946</v>
      </c>
      <c r="AC90" s="32"/>
      <c r="AD90" s="33">
        <v>41006</v>
      </c>
      <c r="AE90" s="32"/>
      <c r="AF90" s="33">
        <v>41067</v>
      </c>
      <c r="AG90" s="32"/>
      <c r="AH90" s="33">
        <v>40946</v>
      </c>
      <c r="AI90" s="32"/>
      <c r="AJ90" s="33">
        <v>41006</v>
      </c>
      <c r="AK90" s="32"/>
      <c r="AL90" s="33">
        <v>41184</v>
      </c>
      <c r="AM90" s="32"/>
      <c r="AN90" s="33">
        <v>41224</v>
      </c>
      <c r="AO90" s="32"/>
      <c r="AP90" s="33"/>
      <c r="AQ90" s="32"/>
      <c r="AR90" s="33">
        <v>40946</v>
      </c>
      <c r="AS90" s="32"/>
      <c r="AT90" s="33">
        <v>41006</v>
      </c>
      <c r="AU90" s="32"/>
      <c r="AV90" s="33">
        <v>41273</v>
      </c>
      <c r="AW90" s="32"/>
      <c r="AX90" s="33">
        <v>41273</v>
      </c>
      <c r="AY90" s="32"/>
      <c r="AZ90" s="33">
        <v>41699</v>
      </c>
      <c r="BA90" s="32"/>
      <c r="BB90" s="33">
        <v>41472</v>
      </c>
      <c r="BC90" s="32"/>
      <c r="BD90" s="33"/>
      <c r="BE90" s="32"/>
      <c r="BF90" s="31" t="s">
        <v>1118</v>
      </c>
      <c r="BG90" s="31"/>
      <c r="BH90" s="31">
        <v>969517070</v>
      </c>
      <c r="BI90" s="31" t="s">
        <v>1117</v>
      </c>
      <c r="BJ90" s="31"/>
      <c r="BK90" s="31"/>
      <c r="BR90" s="151" t="str">
        <f t="shared" ca="1" si="39"/>
        <v>X</v>
      </c>
      <c r="BS90" s="151" t="str">
        <f t="shared" ca="1" si="40"/>
        <v>Q</v>
      </c>
      <c r="BT90" s="151" t="str">
        <f t="shared" ca="1" si="41"/>
        <v>X</v>
      </c>
      <c r="BU90" s="151" t="str">
        <f t="shared" si="42"/>
        <v>ME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17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41994</v>
      </c>
      <c r="C91" s="32"/>
      <c r="D91" s="32"/>
      <c r="E91" s="32" t="s">
        <v>30</v>
      </c>
      <c r="F91" s="32" t="s">
        <v>156</v>
      </c>
      <c r="G91" s="32" t="s">
        <v>30</v>
      </c>
      <c r="H91" s="32"/>
      <c r="I91" s="31" t="s">
        <v>1149</v>
      </c>
      <c r="J91" s="31" t="s">
        <v>1150</v>
      </c>
      <c r="K91" s="31" t="s">
        <v>1139</v>
      </c>
      <c r="L91" s="31"/>
      <c r="M91" s="32" t="s">
        <v>148</v>
      </c>
      <c r="N91" s="33">
        <v>40698</v>
      </c>
      <c r="O91" s="28">
        <f t="shared" ca="1" si="36"/>
        <v>3</v>
      </c>
      <c r="P91" s="28">
        <f t="shared" ca="1" si="37"/>
        <v>7</v>
      </c>
      <c r="Q91" s="28">
        <f t="shared" ca="1" si="38"/>
        <v>22</v>
      </c>
      <c r="R91" s="33">
        <v>40698</v>
      </c>
      <c r="S91" s="32"/>
      <c r="T91" s="33">
        <v>40698</v>
      </c>
      <c r="U91" s="32"/>
      <c r="V91" s="33">
        <v>40759</v>
      </c>
      <c r="W91" s="32"/>
      <c r="X91" s="33">
        <v>40821</v>
      </c>
      <c r="Y91" s="32"/>
      <c r="Z91" s="33">
        <v>40882</v>
      </c>
      <c r="AA91" s="32"/>
      <c r="AB91" s="33">
        <v>40759</v>
      </c>
      <c r="AC91" s="32"/>
      <c r="AD91" s="33">
        <v>40821</v>
      </c>
      <c r="AE91" s="32"/>
      <c r="AF91" s="33">
        <v>40882</v>
      </c>
      <c r="AG91" s="32"/>
      <c r="AH91" s="33">
        <v>40759</v>
      </c>
      <c r="AI91" s="32"/>
      <c r="AJ91" s="33">
        <v>40821</v>
      </c>
      <c r="AK91" s="32"/>
      <c r="AL91" s="33">
        <v>41094</v>
      </c>
      <c r="AM91" s="32"/>
      <c r="AN91" s="33">
        <v>41192</v>
      </c>
      <c r="AO91" s="32"/>
      <c r="AP91" s="33">
        <v>41435</v>
      </c>
      <c r="AQ91" s="32"/>
      <c r="AR91" s="33">
        <v>40759</v>
      </c>
      <c r="AS91" s="32"/>
      <c r="AT91" s="33">
        <v>40821</v>
      </c>
      <c r="AU91" s="32"/>
      <c r="AV91" s="33">
        <v>41092</v>
      </c>
      <c r="AW91" s="32"/>
      <c r="AX91" s="33">
        <v>41092</v>
      </c>
      <c r="AY91" s="32"/>
      <c r="AZ91" s="33"/>
      <c r="BA91" s="32">
        <v>16</v>
      </c>
      <c r="BB91" s="33">
        <v>40946</v>
      </c>
      <c r="BC91" s="32"/>
      <c r="BD91" s="33"/>
      <c r="BE91" s="32"/>
      <c r="BF91" s="31" t="s">
        <v>1118</v>
      </c>
      <c r="BG91" s="31"/>
      <c r="BH91" s="31">
        <v>969517070</v>
      </c>
      <c r="BI91" s="31" t="s">
        <v>1117</v>
      </c>
      <c r="BJ91" s="31"/>
      <c r="BK91" s="31"/>
      <c r="BR91" s="151" t="str">
        <f t="shared" ca="1" si="39"/>
        <v>X</v>
      </c>
      <c r="BS91" s="151" t="str">
        <f t="shared" ca="1" si="40"/>
        <v>P</v>
      </c>
      <c r="BT91" s="151" t="str">
        <f t="shared" ca="1" si="41"/>
        <v>D</v>
      </c>
      <c r="BU91" s="151" t="str">
        <f t="shared" si="42"/>
        <v>MP</v>
      </c>
      <c r="BV91" s="155">
        <f t="shared" ca="1" si="43"/>
        <v>3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>
        <f t="shared" ca="1" si="67"/>
        <v>18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41994</v>
      </c>
      <c r="C92" s="32"/>
      <c r="D92" s="32"/>
      <c r="E92" s="32" t="s">
        <v>30</v>
      </c>
      <c r="F92" s="32" t="s">
        <v>156</v>
      </c>
      <c r="G92" s="32" t="s">
        <v>30</v>
      </c>
      <c r="H92" s="32"/>
      <c r="I92" s="31" t="s">
        <v>1151</v>
      </c>
      <c r="J92" s="31" t="s">
        <v>1152</v>
      </c>
      <c r="K92" s="31" t="s">
        <v>1153</v>
      </c>
      <c r="L92" s="31"/>
      <c r="M92" s="32" t="s">
        <v>147</v>
      </c>
      <c r="N92" s="33">
        <v>40897</v>
      </c>
      <c r="O92" s="28">
        <f t="shared" ca="1" si="36"/>
        <v>3</v>
      </c>
      <c r="P92" s="28">
        <f t="shared" ca="1" si="37"/>
        <v>1</v>
      </c>
      <c r="Q92" s="28">
        <f t="shared" ca="1" si="38"/>
        <v>6</v>
      </c>
      <c r="R92" s="33">
        <v>40898</v>
      </c>
      <c r="S92" s="32">
        <v>11</v>
      </c>
      <c r="T92" s="33">
        <v>40898</v>
      </c>
      <c r="U92" s="32"/>
      <c r="V92" s="33">
        <v>40970</v>
      </c>
      <c r="W92" s="32"/>
      <c r="X92" s="33">
        <v>41073</v>
      </c>
      <c r="Y92" s="32"/>
      <c r="Z92" s="33">
        <v>41143</v>
      </c>
      <c r="AA92" s="32"/>
      <c r="AB92" s="33">
        <v>40970</v>
      </c>
      <c r="AC92" s="32"/>
      <c r="AD92" s="33">
        <v>41073</v>
      </c>
      <c r="AE92" s="32"/>
      <c r="AF92" s="33">
        <v>41143</v>
      </c>
      <c r="AG92" s="32"/>
      <c r="AH92" s="33">
        <v>40970</v>
      </c>
      <c r="AI92" s="32"/>
      <c r="AJ92" s="33">
        <v>41073</v>
      </c>
      <c r="AK92" s="32"/>
      <c r="AL92" s="33">
        <v>41174</v>
      </c>
      <c r="AM92" s="32"/>
      <c r="AN92" s="33">
        <v>41204</v>
      </c>
      <c r="AO92" s="32"/>
      <c r="AP92" s="33">
        <v>41263</v>
      </c>
      <c r="AQ92" s="32"/>
      <c r="AR92" s="33">
        <v>41002</v>
      </c>
      <c r="AS92" s="32"/>
      <c r="AT92" s="33">
        <v>41082</v>
      </c>
      <c r="AU92" s="32"/>
      <c r="AV92" s="33">
        <v>41533</v>
      </c>
      <c r="AW92" s="32"/>
      <c r="AX92" s="33">
        <v>41533</v>
      </c>
      <c r="AY92" s="32"/>
      <c r="AZ92" s="33">
        <v>41628</v>
      </c>
      <c r="BA92" s="32"/>
      <c r="BB92" s="33">
        <v>41628</v>
      </c>
      <c r="BC92" s="32"/>
      <c r="BD92" s="33"/>
      <c r="BE92" s="32"/>
      <c r="BF92" s="31" t="s">
        <v>1118</v>
      </c>
      <c r="BG92" s="31"/>
      <c r="BH92" s="31">
        <v>969517070</v>
      </c>
      <c r="BI92" s="31" t="s">
        <v>1117</v>
      </c>
      <c r="BJ92" s="31"/>
      <c r="BK92" s="31"/>
      <c r="BR92" s="151" t="str">
        <f t="shared" ca="1" si="39"/>
        <v>D</v>
      </c>
      <c r="BS92" s="151" t="str">
        <f t="shared" ca="1" si="40"/>
        <v>P</v>
      </c>
      <c r="BT92" s="151" t="str">
        <f t="shared" ca="1" si="41"/>
        <v>D</v>
      </c>
      <c r="BU92" s="151" t="str">
        <f t="shared" si="42"/>
        <v>FP</v>
      </c>
      <c r="BV92" s="155">
        <f t="shared" ca="1" si="43"/>
        <v>3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VAC</v>
      </c>
      <c r="CO92" s="151" t="str">
        <f t="shared" ca="1" si="62"/>
        <v>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>
        <f t="shared" ca="1" si="67"/>
        <v>19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41994</v>
      </c>
      <c r="C93" s="32"/>
      <c r="D93" s="32"/>
      <c r="E93" s="32" t="s">
        <v>30</v>
      </c>
      <c r="F93" s="32" t="s">
        <v>156</v>
      </c>
      <c r="G93" s="32" t="s">
        <v>31</v>
      </c>
      <c r="H93" s="32"/>
      <c r="I93" s="31" t="s">
        <v>1154</v>
      </c>
      <c r="J93" s="31" t="s">
        <v>1155</v>
      </c>
      <c r="K93" s="31" t="s">
        <v>1156</v>
      </c>
      <c r="L93" s="31"/>
      <c r="M93" s="32" t="s">
        <v>148</v>
      </c>
      <c r="N93" s="33">
        <v>40566</v>
      </c>
      <c r="O93" s="28">
        <f t="shared" ca="1" si="36"/>
        <v>4</v>
      </c>
      <c r="P93" s="28">
        <f t="shared" ca="1" si="37"/>
        <v>0</v>
      </c>
      <c r="Q93" s="28">
        <f t="shared" ca="1" si="38"/>
        <v>3</v>
      </c>
      <c r="R93" s="33">
        <v>40567</v>
      </c>
      <c r="S93" s="32"/>
      <c r="T93" s="33">
        <v>40567</v>
      </c>
      <c r="U93" s="32"/>
      <c r="V93" s="33">
        <v>40625</v>
      </c>
      <c r="W93" s="32"/>
      <c r="X93" s="33">
        <v>40686</v>
      </c>
      <c r="Y93" s="32"/>
      <c r="Z93" s="33">
        <v>40747</v>
      </c>
      <c r="AA93" s="32"/>
      <c r="AB93" s="33">
        <v>40625</v>
      </c>
      <c r="AC93" s="32"/>
      <c r="AD93" s="33">
        <v>40686</v>
      </c>
      <c r="AE93" s="32"/>
      <c r="AF93" s="33">
        <v>40747</v>
      </c>
      <c r="AG93" s="32"/>
      <c r="AH93" s="33">
        <v>40625</v>
      </c>
      <c r="AI93" s="32"/>
      <c r="AJ93" s="33">
        <v>40686</v>
      </c>
      <c r="AK93" s="32"/>
      <c r="AL93" s="33">
        <v>40781</v>
      </c>
      <c r="AM93" s="32"/>
      <c r="AN93" s="33">
        <v>40812</v>
      </c>
      <c r="AO93" s="32"/>
      <c r="AP93" s="33"/>
      <c r="AQ93" s="32"/>
      <c r="AR93" s="33">
        <v>40625</v>
      </c>
      <c r="AS93" s="32"/>
      <c r="AT93" s="33">
        <v>40686</v>
      </c>
      <c r="AU93" s="32"/>
      <c r="AV93" s="33">
        <v>40942</v>
      </c>
      <c r="AW93" s="32"/>
      <c r="AX93" s="33">
        <v>40942</v>
      </c>
      <c r="AY93" s="32"/>
      <c r="AZ93" s="33">
        <v>41721</v>
      </c>
      <c r="BA93" s="32"/>
      <c r="BB93" s="33">
        <v>41117</v>
      </c>
      <c r="BC93" s="32"/>
      <c r="BD93" s="33"/>
      <c r="BE93" s="32"/>
      <c r="BF93" s="31" t="s">
        <v>1118</v>
      </c>
      <c r="BG93" s="31"/>
      <c r="BH93" s="31">
        <v>969517070</v>
      </c>
      <c r="BI93" s="31" t="s">
        <v>1117</v>
      </c>
      <c r="BJ93" s="31"/>
      <c r="BK93" s="31"/>
      <c r="BR93" s="151" t="str">
        <f t="shared" ca="1" si="39"/>
        <v>Y</v>
      </c>
      <c r="BS93" s="151" t="str">
        <f t="shared" ca="1" si="40"/>
        <v>U</v>
      </c>
      <c r="BT93" s="151" t="str">
        <f t="shared" ca="1" si="41"/>
        <v>Y</v>
      </c>
      <c r="BU93" s="151" t="str">
        <f t="shared" si="42"/>
        <v>MP</v>
      </c>
      <c r="BV93" s="155">
        <f t="shared" ca="1" si="43"/>
        <v>4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VAC</v>
      </c>
      <c r="CO93" s="151" t="str">
        <f t="shared" ca="1" si="62"/>
        <v>VAC</v>
      </c>
      <c r="CP93" s="151" t="str">
        <f t="shared" ca="1" si="63"/>
        <v>NO_VAC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>
        <f t="shared" ca="1" si="68"/>
        <v>18</v>
      </c>
    </row>
    <row r="94" spans="1:99" ht="27" customHeight="1" x14ac:dyDescent="0.25">
      <c r="A94" s="14">
        <v>85</v>
      </c>
      <c r="B94" s="33">
        <v>41994</v>
      </c>
      <c r="C94" s="32"/>
      <c r="D94" s="32"/>
      <c r="E94" s="32" t="s">
        <v>30</v>
      </c>
      <c r="F94" s="32" t="s">
        <v>156</v>
      </c>
      <c r="G94" s="32" t="s">
        <v>30</v>
      </c>
      <c r="H94" s="32"/>
      <c r="I94" s="31" t="s">
        <v>1157</v>
      </c>
      <c r="J94" s="31" t="s">
        <v>1158</v>
      </c>
      <c r="K94" s="31" t="s">
        <v>1159</v>
      </c>
      <c r="L94" s="31"/>
      <c r="M94" s="32" t="s">
        <v>147</v>
      </c>
      <c r="N94" s="33">
        <v>40568</v>
      </c>
      <c r="O94" s="28">
        <f t="shared" ca="1" si="36"/>
        <v>4</v>
      </c>
      <c r="P94" s="28">
        <f t="shared" ca="1" si="37"/>
        <v>0</v>
      </c>
      <c r="Q94" s="28">
        <f t="shared" ca="1" si="38"/>
        <v>1</v>
      </c>
      <c r="R94" s="33">
        <v>40569</v>
      </c>
      <c r="S94" s="32"/>
      <c r="T94" s="33">
        <v>40569</v>
      </c>
      <c r="U94" s="32"/>
      <c r="V94" s="33">
        <v>40628</v>
      </c>
      <c r="W94" s="32"/>
      <c r="X94" s="33">
        <v>40695</v>
      </c>
      <c r="Y94" s="32"/>
      <c r="Z94" s="33">
        <v>40756</v>
      </c>
      <c r="AA94" s="32"/>
      <c r="AB94" s="33">
        <v>40628</v>
      </c>
      <c r="AC94" s="32"/>
      <c r="AD94" s="33">
        <v>40695</v>
      </c>
      <c r="AE94" s="32"/>
      <c r="AF94" s="33">
        <v>40756</v>
      </c>
      <c r="AG94" s="32"/>
      <c r="AH94" s="33">
        <v>40628</v>
      </c>
      <c r="AI94" s="32"/>
      <c r="AJ94" s="33">
        <v>40695</v>
      </c>
      <c r="AK94" s="32"/>
      <c r="AL94" s="33">
        <v>40801</v>
      </c>
      <c r="AM94" s="32"/>
      <c r="AN94" s="33">
        <v>40821</v>
      </c>
      <c r="AO94" s="32"/>
      <c r="AP94" s="33"/>
      <c r="AQ94" s="32"/>
      <c r="AR94" s="33">
        <v>40628</v>
      </c>
      <c r="AS94" s="32"/>
      <c r="AT94" s="33">
        <v>40695</v>
      </c>
      <c r="AU94" s="32"/>
      <c r="AV94" s="33">
        <v>41008</v>
      </c>
      <c r="AW94" s="32"/>
      <c r="AX94" s="33">
        <v>40970</v>
      </c>
      <c r="AY94" s="32"/>
      <c r="AZ94" s="33"/>
      <c r="BA94" s="32"/>
      <c r="BB94" s="33">
        <v>41171</v>
      </c>
      <c r="BC94" s="32"/>
      <c r="BD94" s="33"/>
      <c r="BE94" s="32"/>
      <c r="BF94" s="31" t="s">
        <v>1118</v>
      </c>
      <c r="BG94" s="31"/>
      <c r="BH94" s="31">
        <v>969517070</v>
      </c>
      <c r="BI94" s="31" t="s">
        <v>1117</v>
      </c>
      <c r="BJ94" s="31"/>
      <c r="BK94" s="31"/>
      <c r="BR94" s="151" t="str">
        <f t="shared" ca="1" si="39"/>
        <v>E</v>
      </c>
      <c r="BS94" s="151" t="str">
        <f t="shared" ca="1" si="40"/>
        <v>U</v>
      </c>
      <c r="BT94" s="151" t="str">
        <f t="shared" ca="1" si="41"/>
        <v>E</v>
      </c>
      <c r="BU94" s="151" t="str">
        <f t="shared" si="42"/>
        <v>FP</v>
      </c>
      <c r="BV94" s="155">
        <f t="shared" ca="1" si="43"/>
        <v>4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VAC</v>
      </c>
      <c r="CP94" s="151" t="str">
        <f t="shared" ca="1" si="63"/>
        <v>NO_VAC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>
        <f t="shared" ca="1" si="68"/>
        <v>17</v>
      </c>
    </row>
    <row r="95" spans="1:99" ht="27" customHeight="1" x14ac:dyDescent="0.25">
      <c r="A95" s="14">
        <v>86</v>
      </c>
      <c r="B95" s="33">
        <v>41994</v>
      </c>
      <c r="C95" s="32"/>
      <c r="D95" s="32"/>
      <c r="E95" s="32" t="s">
        <v>30</v>
      </c>
      <c r="F95" s="32" t="s">
        <v>156</v>
      </c>
      <c r="G95" s="32" t="s">
        <v>30</v>
      </c>
      <c r="H95" s="32"/>
      <c r="I95" s="31" t="s">
        <v>1160</v>
      </c>
      <c r="J95" s="31" t="s">
        <v>1161</v>
      </c>
      <c r="K95" s="31" t="s">
        <v>1162</v>
      </c>
      <c r="L95" s="31"/>
      <c r="M95" s="32" t="s">
        <v>148</v>
      </c>
      <c r="N95" s="33">
        <v>41129</v>
      </c>
      <c r="O95" s="28">
        <f t="shared" ca="1" si="36"/>
        <v>2</v>
      </c>
      <c r="P95" s="28">
        <f t="shared" ca="1" si="37"/>
        <v>5</v>
      </c>
      <c r="Q95" s="28">
        <f t="shared" ca="1" si="38"/>
        <v>18</v>
      </c>
      <c r="R95" s="33">
        <v>41132</v>
      </c>
      <c r="S95" s="32"/>
      <c r="T95" s="33">
        <v>41132</v>
      </c>
      <c r="U95" s="32"/>
      <c r="V95" s="33">
        <v>41194</v>
      </c>
      <c r="W95" s="32"/>
      <c r="X95" s="33">
        <v>41255</v>
      </c>
      <c r="Y95" s="32"/>
      <c r="Z95" s="33">
        <v>41318</v>
      </c>
      <c r="AA95" s="32"/>
      <c r="AB95" s="33">
        <v>41194</v>
      </c>
      <c r="AC95" s="32"/>
      <c r="AD95" s="33">
        <v>41255</v>
      </c>
      <c r="AE95" s="32"/>
      <c r="AF95" s="33">
        <v>41318</v>
      </c>
      <c r="AG95" s="32"/>
      <c r="AH95" s="33">
        <v>41194</v>
      </c>
      <c r="AI95" s="32"/>
      <c r="AJ95" s="33">
        <v>41255</v>
      </c>
      <c r="AK95" s="32"/>
      <c r="AL95" s="33">
        <v>41502</v>
      </c>
      <c r="AM95" s="32"/>
      <c r="AN95" s="33">
        <v>41557</v>
      </c>
      <c r="AO95" s="32"/>
      <c r="AP95" s="33"/>
      <c r="AQ95" s="32"/>
      <c r="AR95" s="33">
        <v>41194</v>
      </c>
      <c r="AS95" s="32"/>
      <c r="AT95" s="33">
        <v>41255</v>
      </c>
      <c r="AU95" s="32"/>
      <c r="AV95" s="33">
        <v>41523</v>
      </c>
      <c r="AW95" s="32"/>
      <c r="AX95" s="33">
        <v>41523</v>
      </c>
      <c r="AY95" s="32"/>
      <c r="AZ95" s="33">
        <v>41871</v>
      </c>
      <c r="BA95" s="32"/>
      <c r="BB95" s="33">
        <v>41687</v>
      </c>
      <c r="BC95" s="32"/>
      <c r="BD95" s="33"/>
      <c r="BE95" s="32"/>
      <c r="BF95" s="31" t="s">
        <v>1118</v>
      </c>
      <c r="BG95" s="31"/>
      <c r="BH95" s="31">
        <v>969517070</v>
      </c>
      <c r="BI95" s="31" t="s">
        <v>1117</v>
      </c>
      <c r="BJ95" s="31"/>
      <c r="BK95" s="31"/>
      <c r="BR95" s="151" t="str">
        <f t="shared" ca="1" si="39"/>
        <v>W</v>
      </c>
      <c r="BS95" s="151" t="str">
        <f t="shared" ca="1" si="40"/>
        <v>K</v>
      </c>
      <c r="BT95" s="151" t="str">
        <f t="shared" ca="1" si="41"/>
        <v>C</v>
      </c>
      <c r="BU95" s="151" t="str">
        <f t="shared" si="42"/>
        <v>MP</v>
      </c>
      <c r="BV95" s="155">
        <f t="shared" ca="1" si="43"/>
        <v>2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VAC</v>
      </c>
      <c r="CO95" s="151" t="str">
        <f t="shared" ca="1" si="62"/>
        <v>VAC</v>
      </c>
      <c r="CP95" s="151" t="b">
        <f t="shared" ca="1" si="63"/>
        <v>0</v>
      </c>
      <c r="CQ95" s="155" t="b">
        <f t="shared" ca="1" si="64"/>
        <v>0</v>
      </c>
      <c r="CR95" s="155" t="b">
        <f t="shared" ca="1" si="65"/>
        <v>0</v>
      </c>
      <c r="CS95" s="155">
        <f t="shared" ca="1" si="66"/>
        <v>18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41994</v>
      </c>
      <c r="C96" s="32"/>
      <c r="D96" s="32"/>
      <c r="E96" s="32" t="s">
        <v>30</v>
      </c>
      <c r="F96" s="32" t="s">
        <v>156</v>
      </c>
      <c r="G96" s="32" t="s">
        <v>30</v>
      </c>
      <c r="H96" s="32"/>
      <c r="I96" s="31" t="s">
        <v>1163</v>
      </c>
      <c r="J96" s="31" t="s">
        <v>1164</v>
      </c>
      <c r="K96" s="31" t="s">
        <v>1165</v>
      </c>
      <c r="L96" s="31"/>
      <c r="M96" s="32" t="s">
        <v>148</v>
      </c>
      <c r="N96" s="33">
        <v>41062</v>
      </c>
      <c r="O96" s="28">
        <f t="shared" ca="1" si="36"/>
        <v>2</v>
      </c>
      <c r="P96" s="28">
        <f t="shared" ca="1" si="37"/>
        <v>7</v>
      </c>
      <c r="Q96" s="28">
        <f t="shared" ca="1" si="38"/>
        <v>24</v>
      </c>
      <c r="R96" s="33">
        <v>41062</v>
      </c>
      <c r="S96" s="32"/>
      <c r="T96" s="33">
        <v>41062</v>
      </c>
      <c r="U96" s="32"/>
      <c r="V96" s="33">
        <v>41123</v>
      </c>
      <c r="W96" s="32"/>
      <c r="X96" s="33">
        <v>41184</v>
      </c>
      <c r="Y96" s="32"/>
      <c r="Z96" s="33">
        <v>41246</v>
      </c>
      <c r="AA96" s="32"/>
      <c r="AB96" s="33">
        <v>41123</v>
      </c>
      <c r="AC96" s="32"/>
      <c r="AD96" s="33">
        <v>41184</v>
      </c>
      <c r="AE96" s="32"/>
      <c r="AF96" s="33">
        <v>41246</v>
      </c>
      <c r="AG96" s="32"/>
      <c r="AH96" s="33">
        <v>41123</v>
      </c>
      <c r="AI96" s="32"/>
      <c r="AJ96" s="33">
        <v>41184</v>
      </c>
      <c r="AK96" s="32"/>
      <c r="AL96" s="33"/>
      <c r="AM96" s="32"/>
      <c r="AN96" s="33">
        <v>41277</v>
      </c>
      <c r="AO96" s="32"/>
      <c r="AP96" s="33"/>
      <c r="AQ96" s="32"/>
      <c r="AR96" s="33"/>
      <c r="AS96" s="32"/>
      <c r="AT96" s="33">
        <v>41155</v>
      </c>
      <c r="AU96" s="32"/>
      <c r="AV96" s="33">
        <v>41184</v>
      </c>
      <c r="AW96" s="32"/>
      <c r="AX96" s="33">
        <v>41429</v>
      </c>
      <c r="AY96" s="32"/>
      <c r="AZ96" s="33">
        <v>41429</v>
      </c>
      <c r="BA96" s="32"/>
      <c r="BB96" s="33"/>
      <c r="BC96" s="32">
        <v>14</v>
      </c>
      <c r="BD96" s="33"/>
      <c r="BE96" s="32">
        <v>14</v>
      </c>
      <c r="BF96" s="31" t="s">
        <v>1118</v>
      </c>
      <c r="BG96" s="31"/>
      <c r="BH96" s="31">
        <v>969517070</v>
      </c>
      <c r="BI96" s="31" t="s">
        <v>1117</v>
      </c>
      <c r="BJ96" s="31"/>
      <c r="BK96" s="31"/>
      <c r="BR96" s="151" t="str">
        <f t="shared" ca="1" si="39"/>
        <v>W</v>
      </c>
      <c r="BS96" s="151" t="str">
        <f t="shared" ca="1" si="40"/>
        <v>K</v>
      </c>
      <c r="BT96" s="151" t="str">
        <f t="shared" ca="1" si="41"/>
        <v>C</v>
      </c>
      <c r="BU96" s="151" t="str">
        <f t="shared" si="42"/>
        <v>MP</v>
      </c>
      <c r="BV96" s="155">
        <f t="shared" ca="1" si="43"/>
        <v>2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VAC</v>
      </c>
      <c r="CO96" s="151" t="str">
        <f t="shared" ca="1" si="62"/>
        <v>NO_VAC</v>
      </c>
      <c r="CP96" s="151" t="b">
        <f t="shared" ca="1" si="63"/>
        <v>0</v>
      </c>
      <c r="CQ96" s="155" t="b">
        <f t="shared" ca="1" si="64"/>
        <v>0</v>
      </c>
      <c r="CR96" s="155" t="b">
        <f t="shared" ca="1" si="65"/>
        <v>0</v>
      </c>
      <c r="CS96" s="155">
        <f t="shared" ca="1" si="66"/>
        <v>15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41994</v>
      </c>
      <c r="C97" s="32"/>
      <c r="D97" s="32"/>
      <c r="E97" s="32" t="s">
        <v>30</v>
      </c>
      <c r="F97" s="32" t="s">
        <v>156</v>
      </c>
      <c r="G97" s="32" t="s">
        <v>31</v>
      </c>
      <c r="H97" s="32"/>
      <c r="I97" s="31" t="s">
        <v>1166</v>
      </c>
      <c r="J97" s="31" t="s">
        <v>1167</v>
      </c>
      <c r="K97" s="31" t="s">
        <v>1168</v>
      </c>
      <c r="L97" s="31"/>
      <c r="M97" s="32" t="s">
        <v>148</v>
      </c>
      <c r="N97" s="33">
        <v>41044</v>
      </c>
      <c r="O97" s="28">
        <f t="shared" ca="1" si="36"/>
        <v>2</v>
      </c>
      <c r="P97" s="28">
        <f t="shared" ca="1" si="37"/>
        <v>8</v>
      </c>
      <c r="Q97" s="28">
        <f t="shared" ca="1" si="38"/>
        <v>11</v>
      </c>
      <c r="R97" s="33">
        <v>41045</v>
      </c>
      <c r="S97" s="32"/>
      <c r="T97" s="33">
        <v>41045</v>
      </c>
      <c r="U97" s="32"/>
      <c r="V97" s="33">
        <v>41106</v>
      </c>
      <c r="W97" s="32"/>
      <c r="X97" s="33">
        <v>41207</v>
      </c>
      <c r="Y97" s="32"/>
      <c r="Z97" s="33">
        <v>41271</v>
      </c>
      <c r="AA97" s="32"/>
      <c r="AB97" s="33">
        <v>41106</v>
      </c>
      <c r="AC97" s="32"/>
      <c r="AD97" s="33">
        <v>41207</v>
      </c>
      <c r="AE97" s="32"/>
      <c r="AF97" s="33">
        <v>41271</v>
      </c>
      <c r="AG97" s="32"/>
      <c r="AH97" s="33">
        <v>41106</v>
      </c>
      <c r="AI97" s="32"/>
      <c r="AJ97" s="33">
        <v>41207</v>
      </c>
      <c r="AK97" s="32"/>
      <c r="AL97" s="33"/>
      <c r="AM97" s="32">
        <v>14</v>
      </c>
      <c r="AN97" s="33"/>
      <c r="AO97" s="32">
        <v>14</v>
      </c>
      <c r="AP97" s="33"/>
      <c r="AQ97" s="32">
        <v>14</v>
      </c>
      <c r="AR97" s="33">
        <v>41106</v>
      </c>
      <c r="AS97" s="32"/>
      <c r="AT97" s="33">
        <v>41207</v>
      </c>
      <c r="AU97" s="32"/>
      <c r="AV97" s="33">
        <v>41412</v>
      </c>
      <c r="AW97" s="32"/>
      <c r="AX97" s="33">
        <v>41412</v>
      </c>
      <c r="AY97" s="32"/>
      <c r="AZ97" s="33"/>
      <c r="BA97" s="32">
        <v>16</v>
      </c>
      <c r="BB97" s="33"/>
      <c r="BC97" s="32">
        <v>14</v>
      </c>
      <c r="BD97" s="33"/>
      <c r="BE97" s="32"/>
      <c r="BF97" s="31" t="s">
        <v>1118</v>
      </c>
      <c r="BG97" s="31"/>
      <c r="BH97" s="31">
        <v>969517070</v>
      </c>
      <c r="BI97" s="31" t="s">
        <v>1117</v>
      </c>
      <c r="BJ97" s="31"/>
      <c r="BK97" s="31"/>
      <c r="BR97" s="151" t="str">
        <f t="shared" ca="1" si="39"/>
        <v>W</v>
      </c>
      <c r="BS97" s="151" t="str">
        <f t="shared" ca="1" si="40"/>
        <v>K</v>
      </c>
      <c r="BT97" s="151" t="str">
        <f t="shared" ca="1" si="41"/>
        <v>W</v>
      </c>
      <c r="BU97" s="151" t="str">
        <f t="shared" si="42"/>
        <v>MP</v>
      </c>
      <c r="BV97" s="155">
        <f t="shared" ca="1" si="43"/>
        <v>2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>
        <f t="shared" ca="1" si="66"/>
        <v>14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41994</v>
      </c>
      <c r="C98" s="32"/>
      <c r="D98" s="32"/>
      <c r="E98" s="32" t="s">
        <v>30</v>
      </c>
      <c r="F98" s="32" t="s">
        <v>156</v>
      </c>
      <c r="G98" s="32" t="s">
        <v>31</v>
      </c>
      <c r="H98" s="32"/>
      <c r="I98" s="31" t="s">
        <v>1169</v>
      </c>
      <c r="J98" s="31" t="s">
        <v>1170</v>
      </c>
      <c r="K98" s="31" t="s">
        <v>1171</v>
      </c>
      <c r="L98" s="31"/>
      <c r="M98" s="32" t="s">
        <v>148</v>
      </c>
      <c r="N98" s="33">
        <v>40912</v>
      </c>
      <c r="O98" s="28">
        <f t="shared" ca="1" si="36"/>
        <v>3</v>
      </c>
      <c r="P98" s="28">
        <f t="shared" ca="1" si="37"/>
        <v>0</v>
      </c>
      <c r="Q98" s="28">
        <f t="shared" ca="1" si="38"/>
        <v>22</v>
      </c>
      <c r="R98" s="33">
        <v>40912</v>
      </c>
      <c r="S98" s="32"/>
      <c r="T98" s="33">
        <v>40912</v>
      </c>
      <c r="U98" s="32"/>
      <c r="V98" s="33">
        <v>40970</v>
      </c>
      <c r="W98" s="32"/>
      <c r="X98" s="33">
        <v>41032</v>
      </c>
      <c r="Y98" s="32"/>
      <c r="Z98" s="33">
        <v>41096</v>
      </c>
      <c r="AA98" s="32"/>
      <c r="AB98" s="33">
        <v>40970</v>
      </c>
      <c r="AC98" s="32"/>
      <c r="AD98" s="33">
        <v>41032</v>
      </c>
      <c r="AE98" s="32"/>
      <c r="AF98" s="33">
        <v>41096</v>
      </c>
      <c r="AG98" s="32"/>
      <c r="AH98" s="33">
        <v>40985</v>
      </c>
      <c r="AI98" s="32"/>
      <c r="AJ98" s="33">
        <v>41032</v>
      </c>
      <c r="AK98" s="32"/>
      <c r="AL98" s="33">
        <v>41125</v>
      </c>
      <c r="AM98" s="32"/>
      <c r="AN98" s="33">
        <v>41158</v>
      </c>
      <c r="AO98" s="32"/>
      <c r="AP98" s="33"/>
      <c r="AQ98" s="32"/>
      <c r="AR98" s="33">
        <v>40970</v>
      </c>
      <c r="AS98" s="32"/>
      <c r="AT98" s="33">
        <v>41032</v>
      </c>
      <c r="AU98" s="32"/>
      <c r="AV98" s="33">
        <v>41299</v>
      </c>
      <c r="AW98" s="32"/>
      <c r="AX98" s="33">
        <v>41299</v>
      </c>
      <c r="AY98" s="32"/>
      <c r="AZ98" s="33"/>
      <c r="BA98" s="32">
        <v>16</v>
      </c>
      <c r="BB98" s="33">
        <v>41460</v>
      </c>
      <c r="BC98" s="32"/>
      <c r="BD98" s="33"/>
      <c r="BE98" s="32"/>
      <c r="BF98" s="31" t="s">
        <v>1118</v>
      </c>
      <c r="BG98" s="31"/>
      <c r="BH98" s="31">
        <v>969517070</v>
      </c>
      <c r="BI98" s="31" t="s">
        <v>1117</v>
      </c>
      <c r="BJ98" s="31"/>
      <c r="BK98" s="31"/>
      <c r="BR98" s="151" t="str">
        <f t="shared" ca="1" si="39"/>
        <v>X</v>
      </c>
      <c r="BS98" s="151" t="str">
        <f t="shared" ca="1" si="40"/>
        <v>P</v>
      </c>
      <c r="BT98" s="151" t="str">
        <f t="shared" ca="1" si="41"/>
        <v>X</v>
      </c>
      <c r="BU98" s="151" t="str">
        <f t="shared" si="42"/>
        <v>MP</v>
      </c>
      <c r="BV98" s="155">
        <f t="shared" ca="1" si="43"/>
        <v>3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VAC</v>
      </c>
      <c r="CP98" s="151" t="b">
        <f t="shared" ca="1" si="63"/>
        <v>0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>
        <f t="shared" ca="1" si="67"/>
        <v>17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41994</v>
      </c>
      <c r="C99" s="32"/>
      <c r="D99" s="32"/>
      <c r="E99" s="32" t="s">
        <v>30</v>
      </c>
      <c r="F99" s="32" t="s">
        <v>156</v>
      </c>
      <c r="G99" s="32" t="s">
        <v>30</v>
      </c>
      <c r="H99" s="32"/>
      <c r="I99" s="31" t="s">
        <v>1172</v>
      </c>
      <c r="J99" s="31" t="s">
        <v>1173</v>
      </c>
      <c r="K99" s="31" t="s">
        <v>1174</v>
      </c>
      <c r="L99" s="31"/>
      <c r="M99" s="32" t="s">
        <v>147</v>
      </c>
      <c r="N99" s="33">
        <v>40917</v>
      </c>
      <c r="O99" s="28">
        <f t="shared" ca="1" si="36"/>
        <v>3</v>
      </c>
      <c r="P99" s="28">
        <f t="shared" ca="1" si="37"/>
        <v>0</v>
      </c>
      <c r="Q99" s="28">
        <f t="shared" ca="1" si="38"/>
        <v>17</v>
      </c>
      <c r="R99" s="33">
        <v>40918</v>
      </c>
      <c r="S99" s="32"/>
      <c r="T99" s="33">
        <v>40918</v>
      </c>
      <c r="U99" s="32"/>
      <c r="V99" s="33">
        <v>40977</v>
      </c>
      <c r="W99" s="32"/>
      <c r="X99" s="33">
        <v>41038</v>
      </c>
      <c r="Y99" s="32"/>
      <c r="Z99" s="33">
        <v>41103</v>
      </c>
      <c r="AA99" s="32"/>
      <c r="AB99" s="33">
        <v>40977</v>
      </c>
      <c r="AC99" s="32"/>
      <c r="AD99" s="33">
        <v>41038</v>
      </c>
      <c r="AE99" s="32"/>
      <c r="AF99" s="33">
        <v>41134</v>
      </c>
      <c r="AG99" s="32"/>
      <c r="AH99" s="33">
        <v>40977</v>
      </c>
      <c r="AI99" s="32"/>
      <c r="AJ99" s="33">
        <v>41038</v>
      </c>
      <c r="AK99" s="32"/>
      <c r="AL99" s="33">
        <v>41137</v>
      </c>
      <c r="AM99" s="32"/>
      <c r="AN99" s="33">
        <v>41204</v>
      </c>
      <c r="AO99" s="32"/>
      <c r="AP99" s="33"/>
      <c r="AQ99" s="32"/>
      <c r="AR99" s="33">
        <v>41008</v>
      </c>
      <c r="AS99" s="32"/>
      <c r="AT99" s="33">
        <v>41103</v>
      </c>
      <c r="AU99" s="32"/>
      <c r="AV99" s="33">
        <v>41299</v>
      </c>
      <c r="AW99" s="32"/>
      <c r="AX99" s="33">
        <v>41299</v>
      </c>
      <c r="AY99" s="32"/>
      <c r="AZ99" s="33">
        <v>41754</v>
      </c>
      <c r="BA99" s="32"/>
      <c r="BB99" s="33">
        <v>41487</v>
      </c>
      <c r="BC99" s="32"/>
      <c r="BD99" s="33"/>
      <c r="BE99" s="32"/>
      <c r="BF99" s="31" t="s">
        <v>1118</v>
      </c>
      <c r="BG99" s="31"/>
      <c r="BH99" s="31">
        <v>969517070</v>
      </c>
      <c r="BI99" s="31" t="s">
        <v>1117</v>
      </c>
      <c r="BJ99" s="31"/>
      <c r="BK99" s="31"/>
      <c r="BR99" s="151" t="str">
        <f t="shared" ca="1" si="39"/>
        <v>D</v>
      </c>
      <c r="BS99" s="151" t="str">
        <f t="shared" ca="1" si="40"/>
        <v>P</v>
      </c>
      <c r="BT99" s="151" t="str">
        <f t="shared" ca="1" si="41"/>
        <v>D</v>
      </c>
      <c r="BU99" s="151" t="str">
        <f t="shared" si="42"/>
        <v>FP</v>
      </c>
      <c r="BV99" s="155">
        <f t="shared" ca="1" si="43"/>
        <v>3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>
        <f t="shared" ca="1" si="67"/>
        <v>18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41994</v>
      </c>
      <c r="C100" s="32"/>
      <c r="D100" s="32"/>
      <c r="E100" s="32" t="s">
        <v>30</v>
      </c>
      <c r="F100" s="32" t="s">
        <v>156</v>
      </c>
      <c r="G100" s="32" t="s">
        <v>30</v>
      </c>
      <c r="H100" s="32"/>
      <c r="I100" s="31" t="s">
        <v>1175</v>
      </c>
      <c r="J100" s="31" t="s">
        <v>1176</v>
      </c>
      <c r="K100" s="31" t="s">
        <v>1177</v>
      </c>
      <c r="L100" s="31"/>
      <c r="M100" s="32" t="s">
        <v>147</v>
      </c>
      <c r="N100" s="33">
        <v>41437</v>
      </c>
      <c r="O100" s="28">
        <f t="shared" ca="1" si="36"/>
        <v>1</v>
      </c>
      <c r="P100" s="28">
        <f t="shared" ca="1" si="37"/>
        <v>7</v>
      </c>
      <c r="Q100" s="28">
        <f t="shared" ca="1" si="38"/>
        <v>14</v>
      </c>
      <c r="R100" s="33">
        <v>41439</v>
      </c>
      <c r="S100" s="32"/>
      <c r="T100" s="33">
        <v>41439</v>
      </c>
      <c r="U100" s="32"/>
      <c r="V100" s="33">
        <v>41568</v>
      </c>
      <c r="W100" s="32"/>
      <c r="X100" s="33">
        <v>41624</v>
      </c>
      <c r="Y100" s="32"/>
      <c r="Z100" s="33">
        <v>41655</v>
      </c>
      <c r="AA100" s="32"/>
      <c r="AB100" s="33">
        <v>41568</v>
      </c>
      <c r="AC100" s="32"/>
      <c r="AD100" s="33">
        <v>41624</v>
      </c>
      <c r="AE100" s="32"/>
      <c r="AF100" s="33">
        <v>41686</v>
      </c>
      <c r="AG100" s="32"/>
      <c r="AH100" s="33">
        <v>41568</v>
      </c>
      <c r="AI100" s="32"/>
      <c r="AJ100" s="33">
        <v>41624</v>
      </c>
      <c r="AK100" s="32"/>
      <c r="AL100" s="33">
        <v>41649</v>
      </c>
      <c r="AM100" s="32"/>
      <c r="AN100" s="33">
        <v>41778</v>
      </c>
      <c r="AO100" s="32"/>
      <c r="AP100" s="33">
        <v>41860</v>
      </c>
      <c r="AQ100" s="32"/>
      <c r="AR100" s="33">
        <v>41568</v>
      </c>
      <c r="AS100" s="32"/>
      <c r="AT100" s="33">
        <v>41624</v>
      </c>
      <c r="AU100" s="32"/>
      <c r="AV100" s="33">
        <v>41830</v>
      </c>
      <c r="AW100" s="32"/>
      <c r="AX100" s="33">
        <v>41830</v>
      </c>
      <c r="AY100" s="32"/>
      <c r="AZ100" s="33"/>
      <c r="BA100" s="32">
        <v>16</v>
      </c>
      <c r="BB100" s="33"/>
      <c r="BC100" s="32">
        <v>14</v>
      </c>
      <c r="BD100" s="33"/>
      <c r="BE100" s="32"/>
      <c r="BF100" s="31" t="s">
        <v>1118</v>
      </c>
      <c r="BG100" s="31"/>
      <c r="BH100" s="31">
        <v>969517070</v>
      </c>
      <c r="BI100" s="31" t="s">
        <v>1117</v>
      </c>
      <c r="BJ100" s="31"/>
      <c r="BK100" s="31"/>
      <c r="BR100" s="151" t="str">
        <f t="shared" ca="1" si="39"/>
        <v>B</v>
      </c>
      <c r="BS100" s="151" t="str">
        <f t="shared" ca="1" si="40"/>
        <v>F</v>
      </c>
      <c r="BT100" s="151" t="str">
        <f t="shared" ca="1" si="41"/>
        <v>B</v>
      </c>
      <c r="BU100" s="151" t="str">
        <f t="shared" si="42"/>
        <v>FP</v>
      </c>
      <c r="BV100" s="155">
        <f t="shared" ca="1" si="43"/>
        <v>1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str">
        <f t="shared" ca="1" si="56"/>
        <v>VAC</v>
      </c>
      <c r="CJ100" s="151" t="b">
        <f t="shared" ca="1" si="57"/>
        <v>0</v>
      </c>
      <c r="CK100" s="151" t="b">
        <f t="shared" ca="1" si="58"/>
        <v>0</v>
      </c>
      <c r="CL100" s="151" t="str">
        <f t="shared" ca="1" si="59"/>
        <v>VAC</v>
      </c>
      <c r="CM100" s="151" t="str">
        <f t="shared" ca="1" si="60"/>
        <v>VAC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 t="b">
        <f t="shared" ca="1" si="64"/>
        <v>0</v>
      </c>
      <c r="CR100" s="155">
        <f t="shared" ca="1" si="65"/>
        <v>17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41994</v>
      </c>
      <c r="C101" s="32"/>
      <c r="D101" s="32"/>
      <c r="E101" s="32" t="s">
        <v>30</v>
      </c>
      <c r="F101" s="32" t="s">
        <v>33</v>
      </c>
      <c r="G101" s="32" t="s">
        <v>31</v>
      </c>
      <c r="H101" s="32"/>
      <c r="I101" s="31" t="s">
        <v>1178</v>
      </c>
      <c r="J101" s="31" t="s">
        <v>1179</v>
      </c>
      <c r="K101" s="31" t="s">
        <v>1124</v>
      </c>
      <c r="L101" s="31"/>
      <c r="M101" s="32" t="s">
        <v>148</v>
      </c>
      <c r="N101" s="33">
        <v>41606</v>
      </c>
      <c r="O101" s="28">
        <f t="shared" ca="1" si="36"/>
        <v>1</v>
      </c>
      <c r="P101" s="28">
        <f t="shared" ca="1" si="37"/>
        <v>1</v>
      </c>
      <c r="Q101" s="28">
        <f t="shared" ca="1" si="38"/>
        <v>29</v>
      </c>
      <c r="R101" s="33">
        <v>41606</v>
      </c>
      <c r="S101" s="32"/>
      <c r="T101" s="33">
        <v>41608</v>
      </c>
      <c r="U101" s="32"/>
      <c r="V101" s="33">
        <v>41795</v>
      </c>
      <c r="W101" s="32"/>
      <c r="X101" s="33">
        <v>41871</v>
      </c>
      <c r="Y101" s="32"/>
      <c r="Z101" s="33"/>
      <c r="AA101" s="32"/>
      <c r="AB101" s="33">
        <v>41738</v>
      </c>
      <c r="AC101" s="32"/>
      <c r="AD101" s="33">
        <v>41795</v>
      </c>
      <c r="AE101" s="32"/>
      <c r="AF101" s="33">
        <v>41871</v>
      </c>
      <c r="AG101" s="32"/>
      <c r="AH101" s="33">
        <v>41738</v>
      </c>
      <c r="AI101" s="32"/>
      <c r="AJ101" s="33"/>
      <c r="AK101" s="32">
        <v>17</v>
      </c>
      <c r="AL101" s="33">
        <v>41871</v>
      </c>
      <c r="AM101" s="32"/>
      <c r="AN101" s="33"/>
      <c r="AO101" s="32"/>
      <c r="AP101" s="33"/>
      <c r="AQ101" s="32"/>
      <c r="AR101" s="33">
        <v>41768</v>
      </c>
      <c r="AS101" s="32"/>
      <c r="AT101" s="33">
        <v>41795</v>
      </c>
      <c r="AU101" s="32"/>
      <c r="AV101" s="33"/>
      <c r="AW101" s="32">
        <v>11</v>
      </c>
      <c r="AX101" s="33"/>
      <c r="AY101" s="32">
        <v>11</v>
      </c>
      <c r="AZ101" s="33"/>
      <c r="BA101" s="32">
        <v>14</v>
      </c>
      <c r="BB101" s="33"/>
      <c r="BC101" s="32">
        <v>11</v>
      </c>
      <c r="BD101" s="33"/>
      <c r="BE101" s="32"/>
      <c r="BF101" s="31" t="s">
        <v>1118</v>
      </c>
      <c r="BG101" s="31"/>
      <c r="BH101" s="31">
        <v>969517070</v>
      </c>
      <c r="BI101" s="31" t="s">
        <v>1117</v>
      </c>
      <c r="BJ101" s="31"/>
      <c r="BK101" s="31"/>
      <c r="BR101" s="151" t="str">
        <f t="shared" ca="1" si="39"/>
        <v>V</v>
      </c>
      <c r="BS101" s="151" t="str">
        <f t="shared" ca="1" si="40"/>
        <v>G</v>
      </c>
      <c r="BT101" s="151" t="str">
        <f t="shared" ca="1" si="41"/>
        <v>V</v>
      </c>
      <c r="BU101" s="151" t="str">
        <f t="shared" si="42"/>
        <v>ME</v>
      </c>
      <c r="BV101" s="155">
        <f t="shared" ca="1" si="43"/>
        <v>1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str">
        <f t="shared" ca="1" si="56"/>
        <v>NO_VAC</v>
      </c>
      <c r="CJ101" s="151" t="b">
        <f t="shared" ca="1" si="57"/>
        <v>0</v>
      </c>
      <c r="CK101" s="151" t="b">
        <f t="shared" ca="1" si="58"/>
        <v>0</v>
      </c>
      <c r="CL101" s="151" t="str">
        <f t="shared" ca="1" si="59"/>
        <v>NO_VAC</v>
      </c>
      <c r="CM101" s="151" t="str">
        <f t="shared" ca="1" si="60"/>
        <v>NO_VAC</v>
      </c>
      <c r="CN101" s="151" t="b">
        <f t="shared" ca="1" si="61"/>
        <v>0</v>
      </c>
      <c r="CO101" s="151" t="b">
        <f t="shared" ca="1" si="62"/>
        <v>0</v>
      </c>
      <c r="CP101" s="151" t="b">
        <f t="shared" ca="1" si="63"/>
        <v>0</v>
      </c>
      <c r="CQ101" s="155" t="b">
        <f t="shared" ca="1" si="64"/>
        <v>0</v>
      </c>
      <c r="CR101" s="155">
        <f t="shared" ca="1" si="65"/>
        <v>11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41994</v>
      </c>
      <c r="C102" s="32"/>
      <c r="D102" s="32"/>
      <c r="E102" s="32" t="s">
        <v>30</v>
      </c>
      <c r="F102" s="32" t="s">
        <v>156</v>
      </c>
      <c r="G102" s="32" t="s">
        <v>30</v>
      </c>
      <c r="H102" s="32"/>
      <c r="I102" s="31" t="s">
        <v>1180</v>
      </c>
      <c r="J102" s="31" t="s">
        <v>1181</v>
      </c>
      <c r="K102" s="31" t="s">
        <v>1182</v>
      </c>
      <c r="L102" s="31"/>
      <c r="M102" s="32" t="s">
        <v>147</v>
      </c>
      <c r="N102" s="33">
        <v>41506</v>
      </c>
      <c r="O102" s="28">
        <f t="shared" ca="1" si="36"/>
        <v>1</v>
      </c>
      <c r="P102" s="28">
        <f t="shared" ca="1" si="37"/>
        <v>5</v>
      </c>
      <c r="Q102" s="28">
        <f t="shared" ca="1" si="38"/>
        <v>6</v>
      </c>
      <c r="R102" s="33">
        <v>41507</v>
      </c>
      <c r="S102" s="32"/>
      <c r="T102" s="33">
        <v>41507</v>
      </c>
      <c r="U102" s="32"/>
      <c r="V102" s="33">
        <v>41567</v>
      </c>
      <c r="W102" s="32"/>
      <c r="X102" s="33">
        <v>41638</v>
      </c>
      <c r="Y102" s="32"/>
      <c r="Z102" s="33">
        <v>41715</v>
      </c>
      <c r="AA102" s="32"/>
      <c r="AB102" s="33">
        <v>41568</v>
      </c>
      <c r="AC102" s="32"/>
      <c r="AD102" s="33">
        <v>41638</v>
      </c>
      <c r="AE102" s="32"/>
      <c r="AF102" s="33">
        <v>41715</v>
      </c>
      <c r="AG102" s="32"/>
      <c r="AH102" s="33">
        <v>41568</v>
      </c>
      <c r="AI102" s="32"/>
      <c r="AJ102" s="33">
        <v>41638</v>
      </c>
      <c r="AK102" s="32"/>
      <c r="AL102" s="33">
        <v>41764</v>
      </c>
      <c r="AM102" s="32"/>
      <c r="AN102" s="33">
        <v>41813</v>
      </c>
      <c r="AO102" s="32"/>
      <c r="AP102" s="33"/>
      <c r="AQ102" s="32"/>
      <c r="AR102" s="33">
        <v>41568</v>
      </c>
      <c r="AS102" s="32"/>
      <c r="AT102" s="33">
        <v>41638</v>
      </c>
      <c r="AU102" s="32"/>
      <c r="AV102" s="33">
        <v>41934</v>
      </c>
      <c r="AW102" s="32"/>
      <c r="AX102" s="33">
        <v>41934</v>
      </c>
      <c r="AY102" s="32"/>
      <c r="AZ102" s="33"/>
      <c r="BA102" s="32"/>
      <c r="BB102" s="33"/>
      <c r="BC102" s="32"/>
      <c r="BD102" s="33"/>
      <c r="BE102" s="32"/>
      <c r="BF102" s="31" t="s">
        <v>1118</v>
      </c>
      <c r="BG102" s="31"/>
      <c r="BH102" s="31">
        <v>969517070</v>
      </c>
      <c r="BI102" s="31" t="s">
        <v>1117</v>
      </c>
      <c r="BJ102" s="31"/>
      <c r="BK102" s="31"/>
      <c r="BR102" s="151" t="str">
        <f t="shared" ca="1" si="39"/>
        <v>B</v>
      </c>
      <c r="BS102" s="151" t="str">
        <f t="shared" ca="1" si="40"/>
        <v>F</v>
      </c>
      <c r="BT102" s="151" t="str">
        <f t="shared" ca="1" si="41"/>
        <v>B</v>
      </c>
      <c r="BU102" s="151" t="str">
        <f t="shared" si="42"/>
        <v>FP</v>
      </c>
      <c r="BV102" s="155">
        <f t="shared" ca="1" si="43"/>
        <v>1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str">
        <f t="shared" ca="1" si="56"/>
        <v>NO_VAC</v>
      </c>
      <c r="CJ102" s="151" t="b">
        <f t="shared" ca="1" si="57"/>
        <v>0</v>
      </c>
      <c r="CK102" s="151" t="b">
        <f t="shared" ca="1" si="58"/>
        <v>0</v>
      </c>
      <c r="CL102" s="151" t="str">
        <f t="shared" ca="1" si="59"/>
        <v>VAC</v>
      </c>
      <c r="CM102" s="151" t="str">
        <f t="shared" ca="1" si="60"/>
        <v>VAC</v>
      </c>
      <c r="CN102" s="151" t="b">
        <f t="shared" ca="1" si="61"/>
        <v>0</v>
      </c>
      <c r="CO102" s="151" t="b">
        <f t="shared" ca="1" si="62"/>
        <v>0</v>
      </c>
      <c r="CP102" s="151" t="b">
        <f t="shared" ca="1" si="63"/>
        <v>0</v>
      </c>
      <c r="CQ102" s="155" t="b">
        <f t="shared" ca="1" si="64"/>
        <v>0</v>
      </c>
      <c r="CR102" s="155">
        <f t="shared" ca="1" si="65"/>
        <v>16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41994</v>
      </c>
      <c r="C103" s="32"/>
      <c r="D103" s="32"/>
      <c r="E103" s="32" t="s">
        <v>30</v>
      </c>
      <c r="F103" s="32" t="s">
        <v>156</v>
      </c>
      <c r="G103" s="32" t="s">
        <v>30</v>
      </c>
      <c r="H103" s="32"/>
      <c r="I103" s="31" t="s">
        <v>1183</v>
      </c>
      <c r="J103" s="31" t="s">
        <v>1184</v>
      </c>
      <c r="K103" s="31" t="s">
        <v>1145</v>
      </c>
      <c r="L103" s="31"/>
      <c r="M103" s="32" t="s">
        <v>148</v>
      </c>
      <c r="N103" s="33">
        <v>41303</v>
      </c>
      <c r="O103" s="28">
        <f t="shared" ca="1" si="36"/>
        <v>1</v>
      </c>
      <c r="P103" s="28">
        <f t="shared" ca="1" si="37"/>
        <v>11</v>
      </c>
      <c r="Q103" s="28">
        <f t="shared" ca="1" si="38"/>
        <v>28</v>
      </c>
      <c r="R103" s="33">
        <v>41303</v>
      </c>
      <c r="S103" s="32"/>
      <c r="T103" s="33">
        <v>41303</v>
      </c>
      <c r="U103" s="32"/>
      <c r="V103" s="33">
        <v>41358</v>
      </c>
      <c r="W103" s="32"/>
      <c r="X103" s="33">
        <v>41418</v>
      </c>
      <c r="Y103" s="32"/>
      <c r="Z103" s="33">
        <v>41519</v>
      </c>
      <c r="AA103" s="32"/>
      <c r="AB103" s="33">
        <v>41358</v>
      </c>
      <c r="AC103" s="32"/>
      <c r="AD103" s="33">
        <v>41423</v>
      </c>
      <c r="AE103" s="32"/>
      <c r="AF103" s="33">
        <v>41479</v>
      </c>
      <c r="AG103" s="32"/>
      <c r="AH103" s="33">
        <v>41358</v>
      </c>
      <c r="AI103" s="32"/>
      <c r="AJ103" s="33">
        <v>41418</v>
      </c>
      <c r="AK103" s="32"/>
      <c r="AL103" s="33">
        <v>41512</v>
      </c>
      <c r="AM103" s="32"/>
      <c r="AN103" s="33">
        <v>41551</v>
      </c>
      <c r="AO103" s="32"/>
      <c r="AP103" s="33">
        <v>41876</v>
      </c>
      <c r="AQ103" s="32"/>
      <c r="AR103" s="33">
        <v>41358</v>
      </c>
      <c r="AS103" s="32"/>
      <c r="AT103" s="33">
        <v>41418</v>
      </c>
      <c r="AU103" s="32"/>
      <c r="AV103" s="33">
        <v>41670</v>
      </c>
      <c r="AW103" s="32"/>
      <c r="AX103" s="33">
        <v>41670</v>
      </c>
      <c r="AY103" s="32"/>
      <c r="AZ103" s="33">
        <v>41915</v>
      </c>
      <c r="BA103" s="32"/>
      <c r="BB103" s="33">
        <v>41876</v>
      </c>
      <c r="BC103" s="32"/>
      <c r="BD103" s="33"/>
      <c r="BE103" s="32"/>
      <c r="BF103" s="31" t="s">
        <v>1118</v>
      </c>
      <c r="BG103" s="31"/>
      <c r="BH103" s="31">
        <v>969517070</v>
      </c>
      <c r="BI103" s="31" t="s">
        <v>1117</v>
      </c>
      <c r="BJ103" s="31"/>
      <c r="BK103" s="31"/>
      <c r="BR103" s="151" t="str">
        <f t="shared" ca="1" si="39"/>
        <v>V</v>
      </c>
      <c r="BS103" s="151" t="str">
        <f t="shared" ca="1" si="40"/>
        <v>F</v>
      </c>
      <c r="BT103" s="151" t="str">
        <f t="shared" ca="1" si="41"/>
        <v>B</v>
      </c>
      <c r="BU103" s="151" t="str">
        <f t="shared" si="42"/>
        <v>MP</v>
      </c>
      <c r="BV103" s="155">
        <f t="shared" ca="1" si="43"/>
        <v>1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str">
        <f t="shared" ca="1" si="56"/>
        <v>VAC</v>
      </c>
      <c r="CJ103" s="151" t="b">
        <f t="shared" ca="1" si="57"/>
        <v>0</v>
      </c>
      <c r="CK103" s="151" t="b">
        <f t="shared" ca="1" si="58"/>
        <v>0</v>
      </c>
      <c r="CL103" s="151" t="str">
        <f t="shared" ca="1" si="59"/>
        <v>VAC</v>
      </c>
      <c r="CM103" s="151" t="str">
        <f t="shared" ca="1" si="60"/>
        <v>VAC</v>
      </c>
      <c r="CN103" s="151" t="str">
        <f t="shared" ca="1" si="61"/>
        <v>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>
        <f t="shared" ca="1" si="65"/>
        <v>19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41994</v>
      </c>
      <c r="C104" s="32"/>
      <c r="D104" s="32"/>
      <c r="E104" s="32" t="s">
        <v>30</v>
      </c>
      <c r="F104" s="32" t="s">
        <v>156</v>
      </c>
      <c r="G104" s="32" t="s">
        <v>30</v>
      </c>
      <c r="H104" s="32"/>
      <c r="I104" s="31" t="s">
        <v>1185</v>
      </c>
      <c r="J104" s="31" t="s">
        <v>1186</v>
      </c>
      <c r="K104" s="31" t="s">
        <v>1187</v>
      </c>
      <c r="L104" s="31"/>
      <c r="M104" s="32" t="s">
        <v>148</v>
      </c>
      <c r="N104" s="33">
        <v>41438</v>
      </c>
      <c r="O104" s="28">
        <f t="shared" ca="1" si="36"/>
        <v>1</v>
      </c>
      <c r="P104" s="28">
        <f t="shared" ca="1" si="37"/>
        <v>7</v>
      </c>
      <c r="Q104" s="28">
        <f t="shared" ca="1" si="38"/>
        <v>13</v>
      </c>
      <c r="R104" s="33">
        <v>41442</v>
      </c>
      <c r="S104" s="32"/>
      <c r="T104" s="33"/>
      <c r="U104" s="32">
        <v>9</v>
      </c>
      <c r="V104" s="33">
        <v>41561</v>
      </c>
      <c r="W104" s="32"/>
      <c r="X104" s="33">
        <v>41627</v>
      </c>
      <c r="Y104" s="32"/>
      <c r="Z104" s="33">
        <v>41688</v>
      </c>
      <c r="AA104" s="32"/>
      <c r="AB104" s="33">
        <v>41505</v>
      </c>
      <c r="AC104" s="32"/>
      <c r="AD104" s="33">
        <v>41566</v>
      </c>
      <c r="AE104" s="32"/>
      <c r="AF104" s="33">
        <v>41627</v>
      </c>
      <c r="AG104" s="32"/>
      <c r="AH104" s="33">
        <v>41505</v>
      </c>
      <c r="AI104" s="32"/>
      <c r="AJ104" s="33">
        <v>41566</v>
      </c>
      <c r="AK104" s="32"/>
      <c r="AL104" s="33">
        <v>41780</v>
      </c>
      <c r="AM104" s="32"/>
      <c r="AN104" s="33">
        <v>41870</v>
      </c>
      <c r="AO104" s="32"/>
      <c r="AP104" s="33"/>
      <c r="AQ104" s="32"/>
      <c r="AR104" s="33">
        <v>41870</v>
      </c>
      <c r="AS104" s="32"/>
      <c r="AT104" s="33">
        <v>41566</v>
      </c>
      <c r="AU104" s="32"/>
      <c r="AV104" s="33">
        <v>41818</v>
      </c>
      <c r="AW104" s="32"/>
      <c r="AX104" s="33">
        <v>41818</v>
      </c>
      <c r="AY104" s="32"/>
      <c r="AZ104" s="33">
        <v>41990</v>
      </c>
      <c r="BA104" s="32"/>
      <c r="BB104" s="33">
        <v>41990</v>
      </c>
      <c r="BC104" s="32"/>
      <c r="BD104" s="33"/>
      <c r="BE104" s="32"/>
      <c r="BF104" s="31" t="s">
        <v>1118</v>
      </c>
      <c r="BG104" s="31"/>
      <c r="BH104" s="31">
        <v>969517070</v>
      </c>
      <c r="BI104" s="31" t="s">
        <v>1117</v>
      </c>
      <c r="BJ104" s="31"/>
      <c r="BK104" s="31"/>
      <c r="BR104" s="151" t="str">
        <f t="shared" ca="1" si="39"/>
        <v>V</v>
      </c>
      <c r="BS104" s="151" t="str">
        <f t="shared" ca="1" si="40"/>
        <v>F</v>
      </c>
      <c r="BT104" s="151" t="str">
        <f t="shared" ca="1" si="41"/>
        <v>B</v>
      </c>
      <c r="BU104" s="151" t="str">
        <f t="shared" si="42"/>
        <v>MP</v>
      </c>
      <c r="BV104" s="155">
        <f t="shared" ca="1" si="43"/>
        <v>1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str">
        <f t="shared" ca="1" si="56"/>
        <v>NO_VAC</v>
      </c>
      <c r="CJ104" s="151" t="b">
        <f t="shared" ca="1" si="57"/>
        <v>0</v>
      </c>
      <c r="CK104" s="151" t="b">
        <f t="shared" ca="1" si="58"/>
        <v>0</v>
      </c>
      <c r="CL104" s="151" t="str">
        <f t="shared" ca="1" si="59"/>
        <v>VAC</v>
      </c>
      <c r="CM104" s="151" t="str">
        <f t="shared" ca="1" si="60"/>
        <v>VAC</v>
      </c>
      <c r="CN104" s="151" t="str">
        <f t="shared" ca="1" si="61"/>
        <v>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>
        <f t="shared" ca="1" si="65"/>
        <v>17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41994</v>
      </c>
      <c r="C105" s="32"/>
      <c r="D105" s="32"/>
      <c r="E105" s="32" t="s">
        <v>30</v>
      </c>
      <c r="F105" s="32" t="s">
        <v>156</v>
      </c>
      <c r="G105" s="32" t="s">
        <v>30</v>
      </c>
      <c r="H105" s="32"/>
      <c r="I105" s="31" t="s">
        <v>1188</v>
      </c>
      <c r="J105" s="31" t="s">
        <v>1189</v>
      </c>
      <c r="K105" s="31" t="s">
        <v>1190</v>
      </c>
      <c r="L105" s="31"/>
      <c r="M105" s="32" t="s">
        <v>147</v>
      </c>
      <c r="N105" s="33">
        <v>41438</v>
      </c>
      <c r="O105" s="28">
        <f t="shared" ca="1" si="36"/>
        <v>1</v>
      </c>
      <c r="P105" s="28">
        <f t="shared" ca="1" si="37"/>
        <v>7</v>
      </c>
      <c r="Q105" s="28">
        <f t="shared" ca="1" si="38"/>
        <v>13</v>
      </c>
      <c r="R105" s="33">
        <v>41444</v>
      </c>
      <c r="S105" s="32"/>
      <c r="T105" s="33"/>
      <c r="U105" s="32">
        <v>9</v>
      </c>
      <c r="V105" s="33">
        <v>41561</v>
      </c>
      <c r="W105" s="32"/>
      <c r="X105" s="33">
        <v>41627</v>
      </c>
      <c r="Y105" s="32"/>
      <c r="Z105" s="33">
        <v>41688</v>
      </c>
      <c r="AA105" s="32"/>
      <c r="AB105" s="33">
        <v>41505</v>
      </c>
      <c r="AC105" s="32"/>
      <c r="AD105" s="33">
        <v>41566</v>
      </c>
      <c r="AE105" s="32"/>
      <c r="AF105" s="33">
        <v>41627</v>
      </c>
      <c r="AG105" s="32"/>
      <c r="AH105" s="33">
        <v>41505</v>
      </c>
      <c r="AI105" s="32"/>
      <c r="AJ105" s="33">
        <v>41566</v>
      </c>
      <c r="AK105" s="32"/>
      <c r="AL105" s="33">
        <v>41780</v>
      </c>
      <c r="AM105" s="32"/>
      <c r="AN105" s="33">
        <v>41872</v>
      </c>
      <c r="AO105" s="32"/>
      <c r="AP105" s="33">
        <v>41964</v>
      </c>
      <c r="AQ105" s="32"/>
      <c r="AR105" s="33">
        <v>41505</v>
      </c>
      <c r="AS105" s="32"/>
      <c r="AT105" s="33">
        <v>41566</v>
      </c>
      <c r="AU105" s="32"/>
      <c r="AV105" s="33"/>
      <c r="AW105" s="32"/>
      <c r="AX105" s="33">
        <v>41818</v>
      </c>
      <c r="AY105" s="32"/>
      <c r="AZ105" s="33">
        <v>41990</v>
      </c>
      <c r="BA105" s="32"/>
      <c r="BB105" s="33">
        <v>41990</v>
      </c>
      <c r="BC105" s="32"/>
      <c r="BD105" s="33"/>
      <c r="BE105" s="32"/>
      <c r="BF105" s="31" t="s">
        <v>1118</v>
      </c>
      <c r="BG105" s="31"/>
      <c r="BH105" s="31">
        <v>969517070</v>
      </c>
      <c r="BI105" s="31" t="s">
        <v>1117</v>
      </c>
      <c r="BJ105" s="31"/>
      <c r="BK105" s="31"/>
      <c r="BR105" s="151" t="str">
        <f t="shared" ca="1" si="39"/>
        <v>B</v>
      </c>
      <c r="BS105" s="151" t="str">
        <f t="shared" ca="1" si="40"/>
        <v>F</v>
      </c>
      <c r="BT105" s="151" t="str">
        <f t="shared" ca="1" si="41"/>
        <v>B</v>
      </c>
      <c r="BU105" s="151" t="str">
        <f t="shared" si="42"/>
        <v>FP</v>
      </c>
      <c r="BV105" s="155">
        <f t="shared" ca="1" si="43"/>
        <v>1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str">
        <f t="shared" ca="1" si="56"/>
        <v>VAC</v>
      </c>
      <c r="CJ105" s="151" t="b">
        <f t="shared" ca="1" si="57"/>
        <v>0</v>
      </c>
      <c r="CK105" s="151" t="b">
        <f t="shared" ca="1" si="58"/>
        <v>0</v>
      </c>
      <c r="CL105" s="151" t="str">
        <f t="shared" ca="1" si="59"/>
        <v>NO_VAC</v>
      </c>
      <c r="CM105" s="151" t="str">
        <f t="shared" ca="1" si="60"/>
        <v>VAC</v>
      </c>
      <c r="CN105" s="151" t="str">
        <f t="shared" ca="1" si="61"/>
        <v>VAC</v>
      </c>
      <c r="CO105" s="151" t="str">
        <f t="shared" ca="1" si="62"/>
        <v>VAC</v>
      </c>
      <c r="CP105" s="151" t="b">
        <f t="shared" ca="1" si="63"/>
        <v>0</v>
      </c>
      <c r="CQ105" s="155" t="b">
        <f t="shared" ca="1" si="64"/>
        <v>0</v>
      </c>
      <c r="CR105" s="155">
        <f t="shared" ca="1" si="65"/>
        <v>17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41994</v>
      </c>
      <c r="C106" s="32"/>
      <c r="D106" s="32"/>
      <c r="E106" s="32" t="s">
        <v>30</v>
      </c>
      <c r="F106" s="32" t="s">
        <v>156</v>
      </c>
      <c r="G106" s="32" t="s">
        <v>30</v>
      </c>
      <c r="H106" s="32"/>
      <c r="I106" s="31" t="s">
        <v>1191</v>
      </c>
      <c r="J106" s="31" t="s">
        <v>1192</v>
      </c>
      <c r="K106" s="31" t="s">
        <v>1193</v>
      </c>
      <c r="L106" s="31"/>
      <c r="M106" s="32" t="s">
        <v>147</v>
      </c>
      <c r="N106" s="33">
        <v>41349</v>
      </c>
      <c r="O106" s="28">
        <f t="shared" ca="1" si="36"/>
        <v>1</v>
      </c>
      <c r="P106" s="28">
        <f t="shared" ca="1" si="37"/>
        <v>10</v>
      </c>
      <c r="Q106" s="28">
        <f t="shared" ca="1" si="38"/>
        <v>10</v>
      </c>
      <c r="R106" s="33">
        <v>41351</v>
      </c>
      <c r="S106" s="32"/>
      <c r="T106" s="33">
        <v>41351</v>
      </c>
      <c r="U106" s="32"/>
      <c r="V106" s="33">
        <v>41419</v>
      </c>
      <c r="W106" s="32"/>
      <c r="X106" s="33">
        <v>41612</v>
      </c>
      <c r="Y106" s="32"/>
      <c r="Z106" s="33">
        <v>41763</v>
      </c>
      <c r="AA106" s="32"/>
      <c r="AB106" s="33">
        <v>41419</v>
      </c>
      <c r="AC106" s="32"/>
      <c r="AD106" s="33">
        <v>41612</v>
      </c>
      <c r="AE106" s="32"/>
      <c r="AF106" s="33">
        <v>41763</v>
      </c>
      <c r="AG106" s="32"/>
      <c r="AH106" s="33">
        <v>41419</v>
      </c>
      <c r="AI106" s="32"/>
      <c r="AJ106" s="33"/>
      <c r="AK106" s="32">
        <v>14</v>
      </c>
      <c r="AL106" s="33"/>
      <c r="AM106" s="32">
        <v>14</v>
      </c>
      <c r="AN106" s="33"/>
      <c r="AO106" s="32">
        <v>14</v>
      </c>
      <c r="AP106" s="33"/>
      <c r="AQ106" s="32">
        <v>14</v>
      </c>
      <c r="AR106" s="33">
        <v>41419</v>
      </c>
      <c r="AS106" s="32"/>
      <c r="AT106" s="33">
        <v>41612</v>
      </c>
      <c r="AU106" s="32"/>
      <c r="AV106" s="33">
        <v>41763</v>
      </c>
      <c r="AW106" s="32"/>
      <c r="AX106" s="33">
        <v>41763</v>
      </c>
      <c r="AY106" s="32"/>
      <c r="AZ106" s="33"/>
      <c r="BA106" s="32">
        <v>14</v>
      </c>
      <c r="BB106" s="33"/>
      <c r="BC106" s="32">
        <v>14</v>
      </c>
      <c r="BD106" s="33"/>
      <c r="BE106" s="32"/>
      <c r="BF106" s="31" t="s">
        <v>1118</v>
      </c>
      <c r="BG106" s="31"/>
      <c r="BH106" s="31">
        <v>969517070</v>
      </c>
      <c r="BI106" s="31" t="s">
        <v>1117</v>
      </c>
      <c r="BJ106" s="31"/>
      <c r="BK106" s="31"/>
      <c r="BR106" s="151" t="str">
        <f t="shared" ca="1" si="39"/>
        <v>B</v>
      </c>
      <c r="BS106" s="151" t="str">
        <f t="shared" ca="1" si="40"/>
        <v>F</v>
      </c>
      <c r="BT106" s="151" t="str">
        <f t="shared" ca="1" si="41"/>
        <v>B</v>
      </c>
      <c r="BU106" s="151" t="str">
        <f t="shared" si="42"/>
        <v>FP</v>
      </c>
      <c r="BV106" s="155">
        <f t="shared" ca="1" si="43"/>
        <v>1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str">
        <f t="shared" ca="1" si="56"/>
        <v>NO_VAC</v>
      </c>
      <c r="CJ106" s="151" t="b">
        <f t="shared" ca="1" si="57"/>
        <v>0</v>
      </c>
      <c r="CK106" s="151" t="b">
        <f t="shared" ca="1" si="58"/>
        <v>0</v>
      </c>
      <c r="CL106" s="151" t="str">
        <f t="shared" ca="1" si="59"/>
        <v>VAC</v>
      </c>
      <c r="CM106" s="151" t="str">
        <f t="shared" ca="1" si="60"/>
        <v>VAC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 t="b">
        <f t="shared" ca="1" si="64"/>
        <v>0</v>
      </c>
      <c r="CR106" s="155">
        <f t="shared" ca="1" si="65"/>
        <v>13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41994</v>
      </c>
      <c r="C107" s="32"/>
      <c r="D107" s="32"/>
      <c r="E107" s="32" t="s">
        <v>30</v>
      </c>
      <c r="F107" s="32" t="s">
        <v>156</v>
      </c>
      <c r="G107" s="32" t="s">
        <v>30</v>
      </c>
      <c r="H107" s="32"/>
      <c r="I107" s="31" t="s">
        <v>1194</v>
      </c>
      <c r="J107" s="31" t="s">
        <v>1195</v>
      </c>
      <c r="K107" s="31" t="s">
        <v>1124</v>
      </c>
      <c r="L107" s="31"/>
      <c r="M107" s="32" t="s">
        <v>148</v>
      </c>
      <c r="N107" s="33">
        <v>41663</v>
      </c>
      <c r="O107" s="28">
        <f t="shared" ca="1" si="36"/>
        <v>1</v>
      </c>
      <c r="P107" s="28">
        <f t="shared" ca="1" si="37"/>
        <v>0</v>
      </c>
      <c r="Q107" s="28">
        <f t="shared" ca="1" si="38"/>
        <v>2</v>
      </c>
      <c r="R107" s="33">
        <v>41663</v>
      </c>
      <c r="S107" s="32"/>
      <c r="T107" s="33">
        <v>41663</v>
      </c>
      <c r="U107" s="32"/>
      <c r="V107" s="33">
        <v>41722</v>
      </c>
      <c r="W107" s="32"/>
      <c r="X107" s="33">
        <v>41780</v>
      </c>
      <c r="Y107" s="32"/>
      <c r="Z107" s="33">
        <v>41841</v>
      </c>
      <c r="AA107" s="32"/>
      <c r="AB107" s="33">
        <v>41722</v>
      </c>
      <c r="AC107" s="32"/>
      <c r="AD107" s="33">
        <v>41780</v>
      </c>
      <c r="AE107" s="32"/>
      <c r="AF107" s="33">
        <v>41841</v>
      </c>
      <c r="AG107" s="32"/>
      <c r="AH107" s="33">
        <v>41722</v>
      </c>
      <c r="AI107" s="32"/>
      <c r="AJ107" s="33">
        <v>41780</v>
      </c>
      <c r="AK107" s="32"/>
      <c r="AL107" s="33">
        <v>41884</v>
      </c>
      <c r="AM107" s="32"/>
      <c r="AN107" s="33">
        <v>41933</v>
      </c>
      <c r="AO107" s="32"/>
      <c r="AP107" s="33"/>
      <c r="AQ107" s="32"/>
      <c r="AR107" s="33">
        <v>41722</v>
      </c>
      <c r="AS107" s="32"/>
      <c r="AT107" s="33">
        <v>41780</v>
      </c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 t="s">
        <v>1118</v>
      </c>
      <c r="BG107" s="31"/>
      <c r="BH107" s="31">
        <v>969517070</v>
      </c>
      <c r="BI107" s="31" t="s">
        <v>1117</v>
      </c>
      <c r="BJ107" s="31"/>
      <c r="BK107" s="31"/>
      <c r="BR107" s="151" t="str">
        <f t="shared" ca="1" si="39"/>
        <v>V</v>
      </c>
      <c r="BS107" s="151" t="str">
        <f t="shared" ca="1" si="40"/>
        <v>F</v>
      </c>
      <c r="BT107" s="151" t="str">
        <f t="shared" ca="1" si="41"/>
        <v>B</v>
      </c>
      <c r="BU107" s="151" t="str">
        <f t="shared" si="42"/>
        <v>MP</v>
      </c>
      <c r="BV107" s="155">
        <f t="shared" ca="1" si="43"/>
        <v>1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str">
        <f t="shared" ca="1" si="56"/>
        <v>NO_VAC</v>
      </c>
      <c r="CJ107" s="151" t="b">
        <f t="shared" ca="1" si="57"/>
        <v>0</v>
      </c>
      <c r="CK107" s="151" t="b">
        <f t="shared" ca="1" si="58"/>
        <v>0</v>
      </c>
      <c r="CL107" s="151" t="str">
        <f t="shared" ca="1" si="59"/>
        <v>NO_VAC</v>
      </c>
      <c r="CM107" s="151" t="str">
        <f t="shared" ca="1" si="60"/>
        <v>NO_VAC</v>
      </c>
      <c r="CN107" s="151" t="b">
        <f t="shared" ca="1" si="61"/>
        <v>0</v>
      </c>
      <c r="CO107" s="151" t="b">
        <f t="shared" ca="1" si="62"/>
        <v>0</v>
      </c>
      <c r="CP107" s="151" t="b">
        <f t="shared" ca="1" si="63"/>
        <v>0</v>
      </c>
      <c r="CQ107" s="155" t="b">
        <f t="shared" ca="1" si="64"/>
        <v>0</v>
      </c>
      <c r="CR107" s="155">
        <f t="shared" ca="1" si="65"/>
        <v>14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41994</v>
      </c>
      <c r="C108" s="32"/>
      <c r="D108" s="32"/>
      <c r="E108" s="32" t="s">
        <v>30</v>
      </c>
      <c r="F108" s="32" t="s">
        <v>156</v>
      </c>
      <c r="G108" s="32" t="s">
        <v>31</v>
      </c>
      <c r="H108" s="32"/>
      <c r="I108" s="31" t="s">
        <v>1196</v>
      </c>
      <c r="J108" s="31" t="s">
        <v>1197</v>
      </c>
      <c r="K108" s="31" t="s">
        <v>1198</v>
      </c>
      <c r="L108" s="31"/>
      <c r="M108" s="32" t="s">
        <v>147</v>
      </c>
      <c r="N108" s="33">
        <v>41860</v>
      </c>
      <c r="O108" s="28">
        <f t="shared" ca="1" si="36"/>
        <v>0</v>
      </c>
      <c r="P108" s="28">
        <f t="shared" ca="1" si="37"/>
        <v>5</v>
      </c>
      <c r="Q108" s="28">
        <f t="shared" ca="1" si="38"/>
        <v>17</v>
      </c>
      <c r="R108" s="33">
        <v>41860</v>
      </c>
      <c r="S108" s="32"/>
      <c r="T108" s="33">
        <v>41860</v>
      </c>
      <c r="U108" s="32"/>
      <c r="V108" s="33">
        <v>41921</v>
      </c>
      <c r="W108" s="32"/>
      <c r="X108" s="33">
        <v>41988</v>
      </c>
      <c r="Y108" s="32"/>
      <c r="Z108" s="33"/>
      <c r="AA108" s="32"/>
      <c r="AB108" s="33">
        <v>41921</v>
      </c>
      <c r="AC108" s="32"/>
      <c r="AD108" s="33">
        <v>41988</v>
      </c>
      <c r="AE108" s="32"/>
      <c r="AF108" s="33"/>
      <c r="AG108" s="32"/>
      <c r="AH108" s="33">
        <v>41921</v>
      </c>
      <c r="AI108" s="32"/>
      <c r="AJ108" s="33">
        <v>41988</v>
      </c>
      <c r="AK108" s="32"/>
      <c r="AL108" s="33"/>
      <c r="AM108" s="32"/>
      <c r="AN108" s="33"/>
      <c r="AO108" s="32"/>
      <c r="AP108" s="33"/>
      <c r="AQ108" s="32"/>
      <c r="AR108" s="33">
        <v>41921</v>
      </c>
      <c r="AS108" s="32"/>
      <c r="AT108" s="33">
        <v>41988</v>
      </c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 t="s">
        <v>1118</v>
      </c>
      <c r="BG108" s="31"/>
      <c r="BH108" s="31">
        <v>969517070</v>
      </c>
      <c r="BI108" s="31" t="s">
        <v>1117</v>
      </c>
      <c r="BJ108" s="31"/>
      <c r="BK108" s="31"/>
      <c r="BR108" s="151" t="str">
        <f t="shared" ca="1" si="39"/>
        <v>A</v>
      </c>
      <c r="BS108" s="151" t="str">
        <f t="shared" ca="1" si="40"/>
        <v>A</v>
      </c>
      <c r="BT108" s="151" t="str">
        <f t="shared" ca="1" si="41"/>
        <v>Z</v>
      </c>
      <c r="BU108" s="151" t="str">
        <f t="shared" si="42"/>
        <v>FP</v>
      </c>
      <c r="BV108" s="155">
        <f t="shared" ca="1" si="43"/>
        <v>0</v>
      </c>
      <c r="BW108" s="151" t="str">
        <f t="shared" ca="1" si="44"/>
        <v>VAC</v>
      </c>
      <c r="BX108" s="151" t="str">
        <f t="shared" ca="1" si="45"/>
        <v>VAC</v>
      </c>
      <c r="BY108" s="151" t="str">
        <f t="shared" ca="1" si="46"/>
        <v>VAC</v>
      </c>
      <c r="BZ108" s="151" t="str">
        <f t="shared" ca="1" si="47"/>
        <v>VAC</v>
      </c>
      <c r="CA108" s="151" t="b">
        <f t="shared" ca="1" si="48"/>
        <v>0</v>
      </c>
      <c r="CB108" s="151" t="str">
        <f t="shared" ca="1" si="49"/>
        <v>VAC</v>
      </c>
      <c r="CC108" s="151" t="str">
        <f t="shared" ca="1" si="50"/>
        <v>VAC</v>
      </c>
      <c r="CD108" s="151" t="b">
        <f t="shared" ca="1" si="51"/>
        <v>0</v>
      </c>
      <c r="CE108" s="151" t="str">
        <f t="shared" ca="1" si="52"/>
        <v>VAC</v>
      </c>
      <c r="CF108" s="151" t="str">
        <f t="shared" ca="1" si="53"/>
        <v>VAC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str">
        <f t="shared" ca="1" si="57"/>
        <v>VAC</v>
      </c>
      <c r="CK108" s="151" t="str">
        <f t="shared" ca="1" si="58"/>
        <v>VAC</v>
      </c>
      <c r="CL108" s="151" t="b">
        <f t="shared" ca="1" si="59"/>
        <v>0</v>
      </c>
      <c r="CM108" s="151" t="b">
        <f t="shared" ca="1" si="60"/>
        <v>0</v>
      </c>
      <c r="CN108" s="151" t="b">
        <f t="shared" ca="1" si="61"/>
        <v>0</v>
      </c>
      <c r="CO108" s="151" t="b">
        <f t="shared" ca="1" si="62"/>
        <v>0</v>
      </c>
      <c r="CP108" s="151" t="b">
        <f t="shared" ca="1" si="63"/>
        <v>0</v>
      </c>
      <c r="CQ108" s="155">
        <f t="shared" ca="1" si="64"/>
        <v>10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9:R2019">
    <cfRule type="containsBlanks" dxfId="792" priority="1371">
      <formula>LEN(TRIM(R109))=0</formula>
    </cfRule>
  </conditionalFormatting>
  <conditionalFormatting sqref="S109:S2019 U109:U2019 W109:W2019 Y109:Y2019 AA109:AA2019 AC109:AC2019 AE109:AE2019 AG109:AG2019 AI109:AI2019 AK109:AK2019 AM109:AM2019 AO109:AO2019 AQ109:AQ2019 AS109:AS2019 AU109:AU2019 AW109:AW2019 AY109:AY2019 BA109:BA2019 BC109:BC2019 BE109:BE2019">
    <cfRule type="expression" dxfId="791" priority="1331">
      <formula>R109&lt;&gt;""</formula>
    </cfRule>
  </conditionalFormatting>
  <conditionalFormatting sqref="H109:H2019">
    <cfRule type="expression" dxfId="790" priority="1233">
      <formula>E109="SI"</formula>
    </cfRule>
  </conditionalFormatting>
  <conditionalFormatting sqref="T109:T2019">
    <cfRule type="containsBlanks" dxfId="789" priority="1171">
      <formula>LEN(TRIM(T109))=0</formula>
    </cfRule>
  </conditionalFormatting>
  <conditionalFormatting sqref="V109:V2019">
    <cfRule type="containsBlanks" dxfId="788" priority="1170">
      <formula>LEN(TRIM(V109))=0</formula>
    </cfRule>
  </conditionalFormatting>
  <conditionalFormatting sqref="X109:X2019">
    <cfRule type="containsBlanks" dxfId="787" priority="1169">
      <formula>LEN(TRIM(X109))=0</formula>
    </cfRule>
  </conditionalFormatting>
  <conditionalFormatting sqref="Z109:Z2019">
    <cfRule type="containsBlanks" dxfId="786" priority="1168">
      <formula>LEN(TRIM(Z109))=0</formula>
    </cfRule>
  </conditionalFormatting>
  <conditionalFormatting sqref="AB109:AB2019">
    <cfRule type="containsBlanks" dxfId="785" priority="1167">
      <formula>LEN(TRIM(AB109))=0</formula>
    </cfRule>
  </conditionalFormatting>
  <conditionalFormatting sqref="AD109:AD2019">
    <cfRule type="containsBlanks" dxfId="784" priority="1166">
      <formula>LEN(TRIM(AD109))=0</formula>
    </cfRule>
  </conditionalFormatting>
  <conditionalFormatting sqref="AF109:AF2019">
    <cfRule type="containsBlanks" dxfId="783" priority="1165">
      <formula>LEN(TRIM(AF109))=0</formula>
    </cfRule>
  </conditionalFormatting>
  <conditionalFormatting sqref="AH109:AH2019">
    <cfRule type="containsBlanks" dxfId="782" priority="1164">
      <formula>LEN(TRIM(AH109))=0</formula>
    </cfRule>
  </conditionalFormatting>
  <conditionalFormatting sqref="AJ109:AJ2019">
    <cfRule type="containsBlanks" dxfId="781" priority="1163">
      <formula>LEN(TRIM(AJ109))=0</formula>
    </cfRule>
  </conditionalFormatting>
  <conditionalFormatting sqref="AL109:AL2019">
    <cfRule type="containsBlanks" dxfId="780" priority="1162">
      <formula>LEN(TRIM(AL109))=0</formula>
    </cfRule>
  </conditionalFormatting>
  <conditionalFormatting sqref="AN109:AN2019">
    <cfRule type="containsBlanks" dxfId="779" priority="1161">
      <formula>LEN(TRIM(AN109))=0</formula>
    </cfRule>
  </conditionalFormatting>
  <conditionalFormatting sqref="AP109:AP2019">
    <cfRule type="containsBlanks" dxfId="778" priority="1160">
      <formula>LEN(TRIM(AP109))=0</formula>
    </cfRule>
  </conditionalFormatting>
  <conditionalFormatting sqref="AR109:AR2019">
    <cfRule type="containsBlanks" dxfId="777" priority="1159">
      <formula>LEN(TRIM(AR109))=0</formula>
    </cfRule>
  </conditionalFormatting>
  <conditionalFormatting sqref="AT109:AT2019">
    <cfRule type="containsBlanks" dxfId="776" priority="1158">
      <formula>LEN(TRIM(AT109))=0</formula>
    </cfRule>
  </conditionalFormatting>
  <conditionalFormatting sqref="AV109:AV2019">
    <cfRule type="containsBlanks" dxfId="775" priority="1157">
      <formula>LEN(TRIM(AV109))=0</formula>
    </cfRule>
  </conditionalFormatting>
  <conditionalFormatting sqref="AX109:AX2019">
    <cfRule type="containsBlanks" dxfId="774" priority="1156">
      <formula>LEN(TRIM(AX109))=0</formula>
    </cfRule>
  </conditionalFormatting>
  <conditionalFormatting sqref="AZ109:AZ2019">
    <cfRule type="containsBlanks" dxfId="773" priority="1155">
      <formula>LEN(TRIM(AZ109))=0</formula>
    </cfRule>
  </conditionalFormatting>
  <conditionalFormatting sqref="BB109:BB2019">
    <cfRule type="containsBlanks" dxfId="772" priority="1154">
      <formula>LEN(TRIM(BB109))=0</formula>
    </cfRule>
  </conditionalFormatting>
  <conditionalFormatting sqref="BD109:BD2019">
    <cfRule type="containsBlanks" dxfId="771" priority="1153">
      <formula>LEN(TRIM(BD109))=0</formula>
    </cfRule>
  </conditionalFormatting>
  <conditionalFormatting sqref="O10:O2019">
    <cfRule type="cellIs" dxfId="770" priority="1129" operator="greaterThan">
      <formula>0</formula>
    </cfRule>
    <cfRule type="expression" dxfId="769" priority="1130">
      <formula>O10+P10+Q10=0</formula>
    </cfRule>
  </conditionalFormatting>
  <conditionalFormatting sqref="P10:P2019">
    <cfRule type="expression" dxfId="768" priority="1127">
      <formula>O10+P10+Q10=0</formula>
    </cfRule>
    <cfRule type="cellIs" dxfId="767" priority="1128" operator="greaterThan">
      <formula>0</formula>
    </cfRule>
  </conditionalFormatting>
  <conditionalFormatting sqref="Q10:Q2019">
    <cfRule type="expression" dxfId="766" priority="1125">
      <formula>O10+P10+Q10=0</formula>
    </cfRule>
    <cfRule type="cellIs" dxfId="765" priority="1126" operator="greaterThan">
      <formula>0</formula>
    </cfRule>
  </conditionalFormatting>
  <conditionalFormatting sqref="H10:H33 H56">
    <cfRule type="expression" dxfId="764" priority="1124">
      <formula>E10="SI"</formula>
    </cfRule>
  </conditionalFormatting>
  <conditionalFormatting sqref="R32 BB56 AP56">
    <cfRule type="containsBlanks" dxfId="763" priority="1122">
      <formula>LEN(TRIM(R32))=0</formula>
    </cfRule>
  </conditionalFormatting>
  <conditionalFormatting sqref="S10:S33 U56 W56 Y56 AA56 AO56 AY56 BA56 AG56 AM56 AW56 AU56 BC56 BE56 AQ56 AS56 S56">
    <cfRule type="expression" dxfId="762" priority="1121">
      <formula>R10&lt;&gt;""</formula>
    </cfRule>
  </conditionalFormatting>
  <conditionalFormatting sqref="V56">
    <cfRule type="containsBlanks" dxfId="761" priority="1119">
      <formula>LEN(TRIM(V56))=0</formula>
    </cfRule>
  </conditionalFormatting>
  <conditionalFormatting sqref="X56">
    <cfRule type="containsBlanks" dxfId="760" priority="1118">
      <formula>LEN(TRIM(X56))=0</formula>
    </cfRule>
  </conditionalFormatting>
  <conditionalFormatting sqref="Z56">
    <cfRule type="containsBlanks" dxfId="759" priority="1117">
      <formula>LEN(TRIM(Z56))=0</formula>
    </cfRule>
  </conditionalFormatting>
  <conditionalFormatting sqref="AN56">
    <cfRule type="containsBlanks" dxfId="758" priority="1110">
      <formula>LEN(TRIM(AN56))=0</formula>
    </cfRule>
  </conditionalFormatting>
  <conditionalFormatting sqref="AR56">
    <cfRule type="containsBlanks" dxfId="757" priority="1109">
      <formula>LEN(TRIM(AR56))=0</formula>
    </cfRule>
  </conditionalFormatting>
  <conditionalFormatting sqref="AT56">
    <cfRule type="containsBlanks" dxfId="756" priority="1108">
      <formula>LEN(TRIM(AT56))=0</formula>
    </cfRule>
  </conditionalFormatting>
  <conditionalFormatting sqref="AV56">
    <cfRule type="containsBlanks" dxfId="755" priority="1107">
      <formula>LEN(TRIM(AV56))=0</formula>
    </cfRule>
  </conditionalFormatting>
  <conditionalFormatting sqref="AX56">
    <cfRule type="containsBlanks" dxfId="754" priority="1106">
      <formula>LEN(TRIM(AX56))=0</formula>
    </cfRule>
  </conditionalFormatting>
  <conditionalFormatting sqref="AZ56">
    <cfRule type="containsBlanks" dxfId="753" priority="1105">
      <formula>LEN(TRIM(AZ56))=0</formula>
    </cfRule>
  </conditionalFormatting>
  <conditionalFormatting sqref="R14:R17 R20:R25 R28 R30">
    <cfRule type="containsBlanks" dxfId="752" priority="1103">
      <formula>LEN(TRIM(R14))=0</formula>
    </cfRule>
  </conditionalFormatting>
  <conditionalFormatting sqref="V14:V31 V12 X14:X33 X12 Z14:Z33 Z12 AH15:AH16 AH12 AJ15:AJ16 AJ12 AL15:AL16 AL12 AN14:AN33 AN12 AP14:AP33 AP12 AR14:AR21 AR12 AT14:AT21 AT12 AV14:AV22 AV12 AX12 AL19:AL22 AT24:AT27 AL24:AL32 AV24:AV33 AR24 AR26:AR27 AR29:AR33 AT29:AT33 V33 AX14:AX33">
    <cfRule type="containsBlanks" dxfId="751" priority="1102">
      <formula>LEN(TRIM(V12))=0</formula>
    </cfRule>
  </conditionalFormatting>
  <conditionalFormatting sqref="AC11 AE11 BA11:BA33 BC11:BC33 BE11:BE33 AE20:AE21 AC20:AC21 AY14:AY33 AY11:AY12 AW14:AW22 AW11:AW12 AU14:AU21 AU11:AU12 AS14:AS21 AS11:AS12 AQ14:AQ33 AQ11:AQ12 AO14:AO33 AO11:AO12 AM14:AM22 AM11:AM12 AK15:AK16 AK11:AK12 AI15:AI16 AI11:AI12 AG14:AG21 AG11:AG12 AA14:AA33 AA11:AA12 Y14:Y33 Y11:Y12 W14:W33 W11:W12 U14:U33 U11:U12 AI19:AI21 AK19:AK21 AG24:AG26 AC24:AC26 AE24:AE26 AK24:AK26 AI24:AI26 AS24:AS27 AU24:AU27 AM24:AM33 AW24:AW33 AE29 AC29 AG28:AG33 AI29 AK29 AU29:AU33 AS29:AS33 AK31:AK32 AI31">
    <cfRule type="expression" dxfId="750" priority="1101">
      <formula>T11&lt;&gt;""</formula>
    </cfRule>
  </conditionalFormatting>
  <conditionalFormatting sqref="U10">
    <cfRule type="expression" dxfId="749" priority="1100">
      <formula>T10&lt;&gt;""</formula>
    </cfRule>
  </conditionalFormatting>
  <conditionalFormatting sqref="W10">
    <cfRule type="expression" dxfId="748" priority="1099">
      <formula>V10&lt;&gt;""</formula>
    </cfRule>
  </conditionalFormatting>
  <conditionalFormatting sqref="Y10">
    <cfRule type="expression" dxfId="747" priority="1098">
      <formula>X10&lt;&gt;""</formula>
    </cfRule>
  </conditionalFormatting>
  <conditionalFormatting sqref="AA10">
    <cfRule type="expression" dxfId="746" priority="1097">
      <formula>Z10&lt;&gt;""</formula>
    </cfRule>
  </conditionalFormatting>
  <conditionalFormatting sqref="AK10">
    <cfRule type="expression" dxfId="745" priority="1094">
      <formula>AJ10&lt;&gt;""</formula>
    </cfRule>
  </conditionalFormatting>
  <conditionalFormatting sqref="AM10">
    <cfRule type="expression" dxfId="744" priority="1093">
      <formula>AL10&lt;&gt;""</formula>
    </cfRule>
  </conditionalFormatting>
  <conditionalFormatting sqref="AG10">
    <cfRule type="expression" dxfId="743" priority="1096">
      <formula>AF10&lt;&gt;""</formula>
    </cfRule>
  </conditionalFormatting>
  <conditionalFormatting sqref="AI10">
    <cfRule type="expression" dxfId="742" priority="1095">
      <formula>AH10&lt;&gt;""</formula>
    </cfRule>
  </conditionalFormatting>
  <conditionalFormatting sqref="AO10">
    <cfRule type="expression" dxfId="741" priority="1092">
      <formula>AN10&lt;&gt;""</formula>
    </cfRule>
  </conditionalFormatting>
  <conditionalFormatting sqref="AQ10">
    <cfRule type="expression" dxfId="740" priority="1091">
      <formula>AP10&lt;&gt;""</formula>
    </cfRule>
  </conditionalFormatting>
  <conditionalFormatting sqref="AS10">
    <cfRule type="expression" dxfId="739" priority="1090">
      <formula>AR10&lt;&gt;""</formula>
    </cfRule>
  </conditionalFormatting>
  <conditionalFormatting sqref="AU10">
    <cfRule type="expression" dxfId="738" priority="1089">
      <formula>AT10&lt;&gt;""</formula>
    </cfRule>
  </conditionalFormatting>
  <conditionalFormatting sqref="AW10">
    <cfRule type="expression" dxfId="737" priority="1088">
      <formula>AV10&lt;&gt;""</formula>
    </cfRule>
  </conditionalFormatting>
  <conditionalFormatting sqref="AY10">
    <cfRule type="expression" dxfId="736" priority="1087">
      <formula>AX10&lt;&gt;""</formula>
    </cfRule>
  </conditionalFormatting>
  <conditionalFormatting sqref="BA10">
    <cfRule type="expression" dxfId="735" priority="1086">
      <formula>AZ10&lt;&gt;""</formula>
    </cfRule>
  </conditionalFormatting>
  <conditionalFormatting sqref="BC10">
    <cfRule type="expression" dxfId="734" priority="1085">
      <formula>BB10&lt;&gt;""</formula>
    </cfRule>
  </conditionalFormatting>
  <conditionalFormatting sqref="BE10">
    <cfRule type="expression" dxfId="733" priority="1084">
      <formula>BD10&lt;&gt;""</formula>
    </cfRule>
  </conditionalFormatting>
  <conditionalFormatting sqref="T15 T20">
    <cfRule type="containsBlanks" dxfId="732" priority="1083">
      <formula>LEN(TRIM(T15))=0</formula>
    </cfRule>
  </conditionalFormatting>
  <conditionalFormatting sqref="V11">
    <cfRule type="containsBlanks" dxfId="731" priority="1082">
      <formula>LEN(TRIM(V11))=0</formula>
    </cfRule>
  </conditionalFormatting>
  <conditionalFormatting sqref="X10:X11">
    <cfRule type="containsBlanks" dxfId="730" priority="1081">
      <formula>LEN(TRIM(X10))=0</formula>
    </cfRule>
  </conditionalFormatting>
  <conditionalFormatting sqref="Z10:Z11">
    <cfRule type="containsBlanks" dxfId="729" priority="1080">
      <formula>LEN(TRIM(Z10))=0</formula>
    </cfRule>
  </conditionalFormatting>
  <conditionalFormatting sqref="AB11 AB25:AB26 AB29">
    <cfRule type="containsBlanks" dxfId="728" priority="1079">
      <formula>LEN(TRIM(AB11))=0</formula>
    </cfRule>
  </conditionalFormatting>
  <conditionalFormatting sqref="AD11 AD20:AD21 AD24:AD26 AD29">
    <cfRule type="containsBlanks" dxfId="727" priority="1078">
      <formula>LEN(TRIM(AD11))=0</formula>
    </cfRule>
  </conditionalFormatting>
  <conditionalFormatting sqref="AF11 AF20:AF21 AF24:AF26 AF29">
    <cfRule type="containsBlanks" dxfId="726" priority="1077">
      <formula>LEN(TRIM(AF11))=0</formula>
    </cfRule>
  </conditionalFormatting>
  <conditionalFormatting sqref="AH10:AH11 AH19:AH21 AH26 AH29 AH31">
    <cfRule type="containsBlanks" dxfId="725" priority="1076">
      <formula>LEN(TRIM(AH10))=0</formula>
    </cfRule>
  </conditionalFormatting>
  <conditionalFormatting sqref="AJ10:AJ11 AJ19:AJ21 AJ24:AJ26 AJ29 AJ31">
    <cfRule type="containsBlanks" dxfId="724" priority="1075">
      <formula>LEN(TRIM(AJ10))=0</formula>
    </cfRule>
  </conditionalFormatting>
  <conditionalFormatting sqref="AL10:AL11">
    <cfRule type="containsBlanks" dxfId="723" priority="1074">
      <formula>LEN(TRIM(AL10))=0</formula>
    </cfRule>
  </conditionalFormatting>
  <conditionalFormatting sqref="AN10:AN11">
    <cfRule type="containsBlanks" dxfId="722" priority="1073">
      <formula>LEN(TRIM(AN10))=0</formula>
    </cfRule>
  </conditionalFormatting>
  <conditionalFormatting sqref="AP10:AP11">
    <cfRule type="containsBlanks" dxfId="721" priority="1072">
      <formula>LEN(TRIM(AP10))=0</formula>
    </cfRule>
  </conditionalFormatting>
  <conditionalFormatting sqref="AR10:AR11">
    <cfRule type="containsBlanks" dxfId="720" priority="1071">
      <formula>LEN(TRIM(AR10))=0</formula>
    </cfRule>
  </conditionalFormatting>
  <conditionalFormatting sqref="AT10:AT11">
    <cfRule type="containsBlanks" dxfId="719" priority="1070">
      <formula>LEN(TRIM(AT10))=0</formula>
    </cfRule>
  </conditionalFormatting>
  <conditionalFormatting sqref="AV10:AV11">
    <cfRule type="containsBlanks" dxfId="718" priority="1069">
      <formula>LEN(TRIM(AV10))=0</formula>
    </cfRule>
  </conditionalFormatting>
  <conditionalFormatting sqref="AX10:AX11">
    <cfRule type="containsBlanks" dxfId="717" priority="1068">
      <formula>LEN(TRIM(AX10))=0</formula>
    </cfRule>
  </conditionalFormatting>
  <conditionalFormatting sqref="AZ10:AZ33">
    <cfRule type="containsBlanks" dxfId="716" priority="1067">
      <formula>LEN(TRIM(AZ10))=0</formula>
    </cfRule>
  </conditionalFormatting>
  <conditionalFormatting sqref="BB10:BB33">
    <cfRule type="containsBlanks" dxfId="715" priority="1066">
      <formula>LEN(TRIM(BB10))=0</formula>
    </cfRule>
  </conditionalFormatting>
  <conditionalFormatting sqref="BD10:BD33">
    <cfRule type="containsBlanks" dxfId="714" priority="1065">
      <formula>LEN(TRIM(BD10))=0</formula>
    </cfRule>
  </conditionalFormatting>
  <conditionalFormatting sqref="AF12">
    <cfRule type="containsBlanks" dxfId="713" priority="1057">
      <formula>LEN(TRIM(AF12))=0</formula>
    </cfRule>
  </conditionalFormatting>
  <conditionalFormatting sqref="AC10">
    <cfRule type="expression" dxfId="712" priority="1064">
      <formula>AB10&lt;&gt;""</formula>
    </cfRule>
  </conditionalFormatting>
  <conditionalFormatting sqref="AE10">
    <cfRule type="expression" dxfId="711" priority="1063">
      <formula>AD10&lt;&gt;""</formula>
    </cfRule>
  </conditionalFormatting>
  <conditionalFormatting sqref="AD10">
    <cfRule type="containsBlanks" dxfId="710" priority="1062">
      <formula>LEN(TRIM(AD10))=0</formula>
    </cfRule>
  </conditionalFormatting>
  <conditionalFormatting sqref="AF10">
    <cfRule type="containsBlanks" dxfId="709" priority="1061">
      <formula>LEN(TRIM(AF10))=0</formula>
    </cfRule>
  </conditionalFormatting>
  <conditionalFormatting sqref="AC12 AE12">
    <cfRule type="expression" dxfId="708" priority="1060">
      <formula>AB12&lt;&gt;""</formula>
    </cfRule>
  </conditionalFormatting>
  <conditionalFormatting sqref="AB12">
    <cfRule type="containsBlanks" dxfId="707" priority="1059">
      <formula>LEN(TRIM(AB12))=0</formula>
    </cfRule>
  </conditionalFormatting>
  <conditionalFormatting sqref="AD12">
    <cfRule type="containsBlanks" dxfId="706" priority="1058">
      <formula>LEN(TRIM(AD12))=0</formula>
    </cfRule>
  </conditionalFormatting>
  <conditionalFormatting sqref="T14">
    <cfRule type="containsBlanks" dxfId="705" priority="1056">
      <formula>LEN(TRIM(T14))=0</formula>
    </cfRule>
  </conditionalFormatting>
  <conditionalFormatting sqref="AB14 AD14 AF14">
    <cfRule type="containsBlanks" dxfId="704" priority="1055">
      <formula>LEN(TRIM(AB14))=0</formula>
    </cfRule>
  </conditionalFormatting>
  <conditionalFormatting sqref="AE14 AC14">
    <cfRule type="expression" dxfId="703" priority="1054">
      <formula>AB14&lt;&gt;""</formula>
    </cfRule>
  </conditionalFormatting>
  <conditionalFormatting sqref="AH14 AJ14 AL14">
    <cfRule type="containsBlanks" dxfId="702" priority="1053">
      <formula>LEN(TRIM(AH14))=0</formula>
    </cfRule>
  </conditionalFormatting>
  <conditionalFormatting sqref="AK14 AI14">
    <cfRule type="expression" dxfId="701" priority="1052">
      <formula>AH14&lt;&gt;""</formula>
    </cfRule>
  </conditionalFormatting>
  <conditionalFormatting sqref="AB15 AD15 AF15">
    <cfRule type="containsBlanks" dxfId="700" priority="1051">
      <formula>LEN(TRIM(AB15))=0</formula>
    </cfRule>
  </conditionalFormatting>
  <conditionalFormatting sqref="AE15 AC15">
    <cfRule type="expression" dxfId="699" priority="1050">
      <formula>AB15&lt;&gt;""</formula>
    </cfRule>
  </conditionalFormatting>
  <conditionalFormatting sqref="T16">
    <cfRule type="containsBlanks" dxfId="698" priority="1049">
      <formula>LEN(TRIM(T16))=0</formula>
    </cfRule>
  </conditionalFormatting>
  <conditionalFormatting sqref="AB16 AD16 AF16">
    <cfRule type="containsBlanks" dxfId="697" priority="1048">
      <formula>LEN(TRIM(AB16))=0</formula>
    </cfRule>
  </conditionalFormatting>
  <conditionalFormatting sqref="AE16 AC16">
    <cfRule type="expression" dxfId="696" priority="1047">
      <formula>AB16&lt;&gt;""</formula>
    </cfRule>
  </conditionalFormatting>
  <conditionalFormatting sqref="T17">
    <cfRule type="containsBlanks" dxfId="695" priority="1046">
      <formula>LEN(TRIM(T17))=0</formula>
    </cfRule>
  </conditionalFormatting>
  <conditionalFormatting sqref="AB17 AD17 AF17">
    <cfRule type="containsBlanks" dxfId="694" priority="1045">
      <formula>LEN(TRIM(AB17))=0</formula>
    </cfRule>
  </conditionalFormatting>
  <conditionalFormatting sqref="AE17 AC17">
    <cfRule type="expression" dxfId="693" priority="1044">
      <formula>AB17&lt;&gt;""</formula>
    </cfRule>
  </conditionalFormatting>
  <conditionalFormatting sqref="AH17 AJ17 AL17">
    <cfRule type="containsBlanks" dxfId="692" priority="1043">
      <formula>LEN(TRIM(AH17))=0</formula>
    </cfRule>
  </conditionalFormatting>
  <conditionalFormatting sqref="AK17 AI17">
    <cfRule type="expression" dxfId="691" priority="1042">
      <formula>AH17&lt;&gt;""</formula>
    </cfRule>
  </conditionalFormatting>
  <conditionalFormatting sqref="AB18 AD18 AF18">
    <cfRule type="containsBlanks" dxfId="690" priority="1041">
      <formula>LEN(TRIM(AB18))=0</formula>
    </cfRule>
  </conditionalFormatting>
  <conditionalFormatting sqref="AE18 AC18">
    <cfRule type="expression" dxfId="689" priority="1040">
      <formula>AB18&lt;&gt;""</formula>
    </cfRule>
  </conditionalFormatting>
  <conditionalFormatting sqref="AH18 AJ18 AL18">
    <cfRule type="containsBlanks" dxfId="688" priority="1039">
      <formula>LEN(TRIM(AH18))=0</formula>
    </cfRule>
  </conditionalFormatting>
  <conditionalFormatting sqref="AK18 AI18">
    <cfRule type="expression" dxfId="687" priority="1038">
      <formula>AH18&lt;&gt;""</formula>
    </cfRule>
  </conditionalFormatting>
  <conditionalFormatting sqref="AB19 AD19 AF19">
    <cfRule type="containsBlanks" dxfId="686" priority="1037">
      <formula>LEN(TRIM(AB19))=0</formula>
    </cfRule>
  </conditionalFormatting>
  <conditionalFormatting sqref="AE19 AC19">
    <cfRule type="expression" dxfId="685" priority="1036">
      <formula>AB19&lt;&gt;""</formula>
    </cfRule>
  </conditionalFormatting>
  <conditionalFormatting sqref="AB20">
    <cfRule type="containsBlanks" dxfId="684" priority="1035">
      <formula>LEN(TRIM(AB20))=0</formula>
    </cfRule>
  </conditionalFormatting>
  <conditionalFormatting sqref="T21">
    <cfRule type="containsBlanks" dxfId="683" priority="1034">
      <formula>LEN(TRIM(T21))=0</formula>
    </cfRule>
  </conditionalFormatting>
  <conditionalFormatting sqref="AB21">
    <cfRule type="containsBlanks" dxfId="682" priority="1033">
      <formula>LEN(TRIM(AB21))=0</formula>
    </cfRule>
  </conditionalFormatting>
  <conditionalFormatting sqref="T22">
    <cfRule type="containsBlanks" dxfId="681" priority="1032">
      <formula>LEN(TRIM(T22))=0</formula>
    </cfRule>
  </conditionalFormatting>
  <conditionalFormatting sqref="AB22 AD22 AF22">
    <cfRule type="containsBlanks" dxfId="680" priority="1031">
      <formula>LEN(TRIM(AB22))=0</formula>
    </cfRule>
  </conditionalFormatting>
  <conditionalFormatting sqref="AG22 AE22 AC22">
    <cfRule type="expression" dxfId="679" priority="1030">
      <formula>AB22&lt;&gt;""</formula>
    </cfRule>
  </conditionalFormatting>
  <conditionalFormatting sqref="AH22 AJ22">
    <cfRule type="containsBlanks" dxfId="678" priority="1029">
      <formula>LEN(TRIM(AH22))=0</formula>
    </cfRule>
  </conditionalFormatting>
  <conditionalFormatting sqref="AK22 AI22">
    <cfRule type="expression" dxfId="677" priority="1028">
      <formula>AH22&lt;&gt;""</formula>
    </cfRule>
  </conditionalFormatting>
  <conditionalFormatting sqref="AR22 AT22">
    <cfRule type="containsBlanks" dxfId="676" priority="1027">
      <formula>LEN(TRIM(AR22))=0</formula>
    </cfRule>
  </conditionalFormatting>
  <conditionalFormatting sqref="AU22 AS22">
    <cfRule type="expression" dxfId="675" priority="1026">
      <formula>AR22&lt;&gt;""</formula>
    </cfRule>
  </conditionalFormatting>
  <conditionalFormatting sqref="T23">
    <cfRule type="containsBlanks" dxfId="674" priority="1025">
      <formula>LEN(TRIM(T23))=0</formula>
    </cfRule>
  </conditionalFormatting>
  <conditionalFormatting sqref="AB23 AD23 AF23">
    <cfRule type="containsBlanks" dxfId="673" priority="1024">
      <formula>LEN(TRIM(AB23))=0</formula>
    </cfRule>
  </conditionalFormatting>
  <conditionalFormatting sqref="AG23 AE23 AC23">
    <cfRule type="expression" dxfId="672" priority="1023">
      <formula>AB23&lt;&gt;""</formula>
    </cfRule>
  </conditionalFormatting>
  <conditionalFormatting sqref="AH23 AJ23 AL23">
    <cfRule type="containsBlanks" dxfId="671" priority="1022">
      <formula>LEN(TRIM(AH23))=0</formula>
    </cfRule>
  </conditionalFormatting>
  <conditionalFormatting sqref="AM23 AK23 AI23">
    <cfRule type="expression" dxfId="670" priority="1021">
      <formula>AH23&lt;&gt;""</formula>
    </cfRule>
  </conditionalFormatting>
  <conditionalFormatting sqref="AR23 AT23 AV23">
    <cfRule type="containsBlanks" dxfId="669" priority="1020">
      <formula>LEN(TRIM(AR23))=0</formula>
    </cfRule>
  </conditionalFormatting>
  <conditionalFormatting sqref="AW23 AU23 AS23">
    <cfRule type="expression" dxfId="668" priority="1019">
      <formula>AR23&lt;&gt;""</formula>
    </cfRule>
  </conditionalFormatting>
  <conditionalFormatting sqref="T24">
    <cfRule type="containsBlanks" dxfId="667" priority="1018">
      <formula>LEN(TRIM(T24))=0</formula>
    </cfRule>
  </conditionalFormatting>
  <conditionalFormatting sqref="AB24">
    <cfRule type="containsBlanks" dxfId="666" priority="1017">
      <formula>LEN(TRIM(AB24))=0</formula>
    </cfRule>
  </conditionalFormatting>
  <conditionalFormatting sqref="AH24">
    <cfRule type="containsBlanks" dxfId="665" priority="1016">
      <formula>LEN(TRIM(AH24))=0</formula>
    </cfRule>
  </conditionalFormatting>
  <conditionalFormatting sqref="T25">
    <cfRule type="containsBlanks" dxfId="664" priority="1015">
      <formula>LEN(TRIM(T25))=0</formula>
    </cfRule>
  </conditionalFormatting>
  <conditionalFormatting sqref="AH25">
    <cfRule type="containsBlanks" dxfId="663" priority="1014">
      <formula>LEN(TRIM(AH25))=0</formula>
    </cfRule>
  </conditionalFormatting>
  <conditionalFormatting sqref="AR25">
    <cfRule type="containsBlanks" dxfId="662" priority="1013">
      <formula>LEN(TRIM(AR25))=0</formula>
    </cfRule>
  </conditionalFormatting>
  <conditionalFormatting sqref="AB27 AD27 AF27">
    <cfRule type="containsBlanks" dxfId="661" priority="1012">
      <formula>LEN(TRIM(AB27))=0</formula>
    </cfRule>
  </conditionalFormatting>
  <conditionalFormatting sqref="AG27 AE27 AC27">
    <cfRule type="expression" dxfId="660" priority="1011">
      <formula>AB27&lt;&gt;""</formula>
    </cfRule>
  </conditionalFormatting>
  <conditionalFormatting sqref="AH27 AJ27">
    <cfRule type="containsBlanks" dxfId="659" priority="1010">
      <formula>LEN(TRIM(AH27))=0</formula>
    </cfRule>
  </conditionalFormatting>
  <conditionalFormatting sqref="AK27 AI27">
    <cfRule type="expression" dxfId="658" priority="1009">
      <formula>AH27&lt;&gt;""</formula>
    </cfRule>
  </conditionalFormatting>
  <conditionalFormatting sqref="T28">
    <cfRule type="containsBlanks" dxfId="657" priority="1008">
      <formula>LEN(TRIM(T28))=0</formula>
    </cfRule>
  </conditionalFormatting>
  <conditionalFormatting sqref="AB28 AD28 AF28">
    <cfRule type="containsBlanks" dxfId="656" priority="1007">
      <formula>LEN(TRIM(AB28))=0</formula>
    </cfRule>
  </conditionalFormatting>
  <conditionalFormatting sqref="AE28 AC28">
    <cfRule type="expression" dxfId="655" priority="1006">
      <formula>AB28&lt;&gt;""</formula>
    </cfRule>
  </conditionalFormatting>
  <conditionalFormatting sqref="AH28 AJ28">
    <cfRule type="containsBlanks" dxfId="654" priority="1005">
      <formula>LEN(TRIM(AH28))=0</formula>
    </cfRule>
  </conditionalFormatting>
  <conditionalFormatting sqref="AK28 AI28">
    <cfRule type="expression" dxfId="653" priority="1004">
      <formula>AH28&lt;&gt;""</formula>
    </cfRule>
  </conditionalFormatting>
  <conditionalFormatting sqref="AR28 AT28">
    <cfRule type="containsBlanks" dxfId="652" priority="1003">
      <formula>LEN(TRIM(AR28))=0</formula>
    </cfRule>
  </conditionalFormatting>
  <conditionalFormatting sqref="AU28 AS28">
    <cfRule type="expression" dxfId="651" priority="1002">
      <formula>AR28&lt;&gt;""</formula>
    </cfRule>
  </conditionalFormatting>
  <conditionalFormatting sqref="T30">
    <cfRule type="containsBlanks" dxfId="650" priority="1001">
      <formula>LEN(TRIM(T30))=0</formula>
    </cfRule>
  </conditionalFormatting>
  <conditionalFormatting sqref="AB30 AD30 AF30">
    <cfRule type="containsBlanks" dxfId="649" priority="1000">
      <formula>LEN(TRIM(AB30))=0</formula>
    </cfRule>
  </conditionalFormatting>
  <conditionalFormatting sqref="AE30 AC30">
    <cfRule type="expression" dxfId="648" priority="999">
      <formula>AB30&lt;&gt;""</formula>
    </cfRule>
  </conditionalFormatting>
  <conditionalFormatting sqref="AH30 AJ30">
    <cfRule type="containsBlanks" dxfId="647" priority="998">
      <formula>LEN(TRIM(AH30))=0</formula>
    </cfRule>
  </conditionalFormatting>
  <conditionalFormatting sqref="AK30 AI30">
    <cfRule type="expression" dxfId="646" priority="997">
      <formula>AH30&lt;&gt;""</formula>
    </cfRule>
  </conditionalFormatting>
  <conditionalFormatting sqref="AB31 AD31 AF31">
    <cfRule type="containsBlanks" dxfId="645" priority="996">
      <formula>LEN(TRIM(AB31))=0</formula>
    </cfRule>
  </conditionalFormatting>
  <conditionalFormatting sqref="AE31 AC31">
    <cfRule type="expression" dxfId="644" priority="995">
      <formula>AB31&lt;&gt;""</formula>
    </cfRule>
  </conditionalFormatting>
  <conditionalFormatting sqref="T32">
    <cfRule type="containsBlanks" dxfId="643" priority="994">
      <formula>LEN(TRIM(T32))=0</formula>
    </cfRule>
  </conditionalFormatting>
  <conditionalFormatting sqref="V32">
    <cfRule type="containsBlanks" dxfId="642" priority="993">
      <formula>LEN(TRIM(V32))=0</formula>
    </cfRule>
  </conditionalFormatting>
  <conditionalFormatting sqref="AD32 AF32">
    <cfRule type="containsBlanks" dxfId="641" priority="992">
      <formula>LEN(TRIM(AD32))=0</formula>
    </cfRule>
  </conditionalFormatting>
  <conditionalFormatting sqref="AE32 AC32">
    <cfRule type="expression" dxfId="640" priority="991">
      <formula>AB32&lt;&gt;""</formula>
    </cfRule>
  </conditionalFormatting>
  <conditionalFormatting sqref="AB32">
    <cfRule type="containsBlanks" dxfId="639" priority="990">
      <formula>LEN(TRIM(AB32))=0</formula>
    </cfRule>
  </conditionalFormatting>
  <conditionalFormatting sqref="AJ32">
    <cfRule type="containsBlanks" dxfId="638" priority="989">
      <formula>LEN(TRIM(AJ32))=0</formula>
    </cfRule>
  </conditionalFormatting>
  <conditionalFormatting sqref="AI32">
    <cfRule type="expression" dxfId="637" priority="988">
      <formula>AH32&lt;&gt;""</formula>
    </cfRule>
  </conditionalFormatting>
  <conditionalFormatting sqref="AH32">
    <cfRule type="containsBlanks" dxfId="636" priority="987">
      <formula>LEN(TRIM(AH32))=0</formula>
    </cfRule>
  </conditionalFormatting>
  <conditionalFormatting sqref="AI56 AK56">
    <cfRule type="expression" dxfId="635" priority="841">
      <formula>AH56&lt;&gt;""</formula>
    </cfRule>
  </conditionalFormatting>
  <conditionalFormatting sqref="AH56">
    <cfRule type="containsBlanks" dxfId="634" priority="840">
      <formula>LEN(TRIM(AH56))=0</formula>
    </cfRule>
  </conditionalFormatting>
  <conditionalFormatting sqref="AJ56">
    <cfRule type="containsBlanks" dxfId="633" priority="839">
      <formula>LEN(TRIM(AJ56))=0</formula>
    </cfRule>
  </conditionalFormatting>
  <conditionalFormatting sqref="AL56">
    <cfRule type="containsBlanks" dxfId="632" priority="838">
      <formula>LEN(TRIM(AL56))=0</formula>
    </cfRule>
  </conditionalFormatting>
  <conditionalFormatting sqref="AD33 AF33 AB33">
    <cfRule type="containsBlanks" dxfId="631" priority="630">
      <formula>LEN(TRIM(AB33))=0</formula>
    </cfRule>
  </conditionalFormatting>
  <conditionalFormatting sqref="AE33 AC33">
    <cfRule type="expression" dxfId="630" priority="629">
      <formula>AB33&lt;&gt;""</formula>
    </cfRule>
  </conditionalFormatting>
  <conditionalFormatting sqref="AJ33 AL33 AH33">
    <cfRule type="containsBlanks" dxfId="629" priority="628">
      <formula>LEN(TRIM(AH33))=0</formula>
    </cfRule>
  </conditionalFormatting>
  <conditionalFormatting sqref="AK33 AI33">
    <cfRule type="expression" dxfId="628" priority="627">
      <formula>AH33&lt;&gt;""</formula>
    </cfRule>
  </conditionalFormatting>
  <conditionalFormatting sqref="H34:H55">
    <cfRule type="expression" dxfId="627" priority="626">
      <formula>E34="SI"</formula>
    </cfRule>
  </conditionalFormatting>
  <conditionalFormatting sqref="R35 R37:R39 R41:R43 R45 R50:R51 R53:R55 BB35:BB55 AP35:AP55">
    <cfRule type="containsBlanks" dxfId="626" priority="625">
      <formula>LEN(TRIM(R35))=0</formula>
    </cfRule>
  </conditionalFormatting>
  <conditionalFormatting sqref="S34:S55 U35:U55 W35:W55 Y35:Y55 AA35:AA55 AC41 AE41 AG36:AG50 AI36 AK36:AK48 AM35:AM50 AO35:AO55 AS35:AS50 AU35:AU50 AW35:AW50 AY35:AY55 BA35:BA55 AI39 AI41 AE48 AC48 AI48 AC50 AE50 AI50 AK50 AE52 AC52 AG52:AG55 AK52 AI52 AM52:AM55 AW52:AW55 AU52:AU55 AS52:AS54 AC55 AK55 BC35:BC55 BE35:BE55 AQ35:AQ55">
    <cfRule type="expression" dxfId="625" priority="624">
      <formula>R34&lt;&gt;""</formula>
    </cfRule>
  </conditionalFormatting>
  <conditionalFormatting sqref="T35 T50">
    <cfRule type="containsBlanks" dxfId="624" priority="623">
      <formula>LEN(TRIM(T35))=0</formula>
    </cfRule>
  </conditionalFormatting>
  <conditionalFormatting sqref="V35:V55">
    <cfRule type="containsBlanks" dxfId="623" priority="622">
      <formula>LEN(TRIM(V35))=0</formula>
    </cfRule>
  </conditionalFormatting>
  <conditionalFormatting sqref="X35:X55">
    <cfRule type="containsBlanks" dxfId="622" priority="621">
      <formula>LEN(TRIM(X35))=0</formula>
    </cfRule>
  </conditionalFormatting>
  <conditionalFormatting sqref="Z35:Z55">
    <cfRule type="containsBlanks" dxfId="621" priority="620">
      <formula>LEN(TRIM(Z35))=0</formula>
    </cfRule>
  </conditionalFormatting>
  <conditionalFormatting sqref="AB41 AB48 AB50 AB52 AB55">
    <cfRule type="containsBlanks" dxfId="620" priority="619">
      <formula>LEN(TRIM(AB41))=0</formula>
    </cfRule>
  </conditionalFormatting>
  <conditionalFormatting sqref="AD41 AD48 AD50 AD52">
    <cfRule type="containsBlanks" dxfId="619" priority="618">
      <formula>LEN(TRIM(AD41))=0</formula>
    </cfRule>
  </conditionalFormatting>
  <conditionalFormatting sqref="AF41 AF48:AF50 AF52">
    <cfRule type="containsBlanks" dxfId="618" priority="617">
      <formula>LEN(TRIM(AF41))=0</formula>
    </cfRule>
  </conditionalFormatting>
  <conditionalFormatting sqref="AH36 AH39 AH41 AH48 AH50 AH52">
    <cfRule type="containsBlanks" dxfId="617" priority="616">
      <formula>LEN(TRIM(AH36))=0</formula>
    </cfRule>
  </conditionalFormatting>
  <conditionalFormatting sqref="AJ36 AJ39 AJ41 AJ48 AJ50 AJ52">
    <cfRule type="containsBlanks" dxfId="616" priority="615">
      <formula>LEN(TRIM(AJ36))=0</formula>
    </cfRule>
  </conditionalFormatting>
  <conditionalFormatting sqref="AL36:AL50 AL52 AL55">
    <cfRule type="containsBlanks" dxfId="615" priority="614">
      <formula>LEN(TRIM(AL36))=0</formula>
    </cfRule>
  </conditionalFormatting>
  <conditionalFormatting sqref="AN35:AN55">
    <cfRule type="containsBlanks" dxfId="614" priority="613">
      <formula>LEN(TRIM(AN35))=0</formula>
    </cfRule>
  </conditionalFormatting>
  <conditionalFormatting sqref="AR35:AR50 AR52:AR54">
    <cfRule type="containsBlanks" dxfId="613" priority="612">
      <formula>LEN(TRIM(AR35))=0</formula>
    </cfRule>
  </conditionalFormatting>
  <conditionalFormatting sqref="AT35:AT50 AT52:AT54">
    <cfRule type="containsBlanks" dxfId="612" priority="611">
      <formula>LEN(TRIM(AT35))=0</formula>
    </cfRule>
  </conditionalFormatting>
  <conditionalFormatting sqref="AV35:AV50 AV52:AV55">
    <cfRule type="containsBlanks" dxfId="611" priority="610">
      <formula>LEN(TRIM(AV35))=0</formula>
    </cfRule>
  </conditionalFormatting>
  <conditionalFormatting sqref="AX35:AX55">
    <cfRule type="containsBlanks" dxfId="610" priority="609">
      <formula>LEN(TRIM(AX35))=0</formula>
    </cfRule>
  </conditionalFormatting>
  <conditionalFormatting sqref="AZ35:AZ55">
    <cfRule type="containsBlanks" dxfId="609" priority="608">
      <formula>LEN(TRIM(AZ35))=0</formula>
    </cfRule>
  </conditionalFormatting>
  <conditionalFormatting sqref="BD35:BD55">
    <cfRule type="containsBlanks" dxfId="608" priority="607">
      <formula>LEN(TRIM(BD35))=0</formula>
    </cfRule>
  </conditionalFormatting>
  <conditionalFormatting sqref="X34 Z34 AN34 AP34 AL34 AV34 AR34 AT34 AX34 V34">
    <cfRule type="containsBlanks" dxfId="607" priority="606">
      <formula>LEN(TRIM(V34))=0</formula>
    </cfRule>
  </conditionalFormatting>
  <conditionalFormatting sqref="BA34 BC34 BE34 AY34 AQ34 AO34 AA34 Y34 W34 U34 AM34 AW34 AG34 AU34 AS34 AK34 AI34">
    <cfRule type="expression" dxfId="606" priority="605">
      <formula>T34&lt;&gt;""</formula>
    </cfRule>
  </conditionalFormatting>
  <conditionalFormatting sqref="AH34">
    <cfRule type="containsBlanks" dxfId="605" priority="604">
      <formula>LEN(TRIM(AH34))=0</formula>
    </cfRule>
  </conditionalFormatting>
  <conditionalFormatting sqref="AJ34">
    <cfRule type="containsBlanks" dxfId="604" priority="603">
      <formula>LEN(TRIM(AJ34))=0</formula>
    </cfRule>
  </conditionalFormatting>
  <conditionalFormatting sqref="AZ34">
    <cfRule type="containsBlanks" dxfId="603" priority="602">
      <formula>LEN(TRIM(AZ34))=0</formula>
    </cfRule>
  </conditionalFormatting>
  <conditionalFormatting sqref="BB34">
    <cfRule type="containsBlanks" dxfId="602" priority="601">
      <formula>LEN(TRIM(BB34))=0</formula>
    </cfRule>
  </conditionalFormatting>
  <conditionalFormatting sqref="BD34">
    <cfRule type="containsBlanks" dxfId="601" priority="600">
      <formula>LEN(TRIM(BD34))=0</formula>
    </cfRule>
  </conditionalFormatting>
  <conditionalFormatting sqref="AD34 AF34 AB34">
    <cfRule type="containsBlanks" dxfId="600" priority="599">
      <formula>LEN(TRIM(AB34))=0</formula>
    </cfRule>
  </conditionalFormatting>
  <conditionalFormatting sqref="AE34 AC34">
    <cfRule type="expression" dxfId="599" priority="598">
      <formula>AB34&lt;&gt;""</formula>
    </cfRule>
  </conditionalFormatting>
  <conditionalFormatting sqref="AG35">
    <cfRule type="expression" dxfId="598" priority="597">
      <formula>AF35&lt;&gt;""</formula>
    </cfRule>
  </conditionalFormatting>
  <conditionalFormatting sqref="AK35">
    <cfRule type="expression" dxfId="597" priority="596">
      <formula>AJ35&lt;&gt;""</formula>
    </cfRule>
  </conditionalFormatting>
  <conditionalFormatting sqref="AL35">
    <cfRule type="containsBlanks" dxfId="596" priority="595">
      <formula>LEN(TRIM(AL35))=0</formula>
    </cfRule>
  </conditionalFormatting>
  <conditionalFormatting sqref="AC35 AE35">
    <cfRule type="expression" dxfId="595" priority="594">
      <formula>AB35&lt;&gt;""</formula>
    </cfRule>
  </conditionalFormatting>
  <conditionalFormatting sqref="AB35">
    <cfRule type="containsBlanks" dxfId="594" priority="593">
      <formula>LEN(TRIM(AB35))=0</formula>
    </cfRule>
  </conditionalFormatting>
  <conditionalFormatting sqref="AD35">
    <cfRule type="containsBlanks" dxfId="593" priority="592">
      <formula>LEN(TRIM(AD35))=0</formula>
    </cfRule>
  </conditionalFormatting>
  <conditionalFormatting sqref="AF35">
    <cfRule type="containsBlanks" dxfId="592" priority="591">
      <formula>LEN(TRIM(AF35))=0</formula>
    </cfRule>
  </conditionalFormatting>
  <conditionalFormatting sqref="AI35">
    <cfRule type="expression" dxfId="591" priority="590">
      <formula>AH35&lt;&gt;""</formula>
    </cfRule>
  </conditionalFormatting>
  <conditionalFormatting sqref="AH35">
    <cfRule type="containsBlanks" dxfId="590" priority="589">
      <formula>LEN(TRIM(AH35))=0</formula>
    </cfRule>
  </conditionalFormatting>
  <conditionalFormatting sqref="AJ35">
    <cfRule type="containsBlanks" dxfId="589" priority="588">
      <formula>LEN(TRIM(AJ35))=0</formula>
    </cfRule>
  </conditionalFormatting>
  <conditionalFormatting sqref="AC36 AE36">
    <cfRule type="expression" dxfId="588" priority="587">
      <formula>AB36&lt;&gt;""</formula>
    </cfRule>
  </conditionalFormatting>
  <conditionalFormatting sqref="AB36">
    <cfRule type="containsBlanks" dxfId="587" priority="586">
      <formula>LEN(TRIM(AB36))=0</formula>
    </cfRule>
  </conditionalFormatting>
  <conditionalFormatting sqref="AD36">
    <cfRule type="containsBlanks" dxfId="586" priority="585">
      <formula>LEN(TRIM(AD36))=0</formula>
    </cfRule>
  </conditionalFormatting>
  <conditionalFormatting sqref="AF36">
    <cfRule type="containsBlanks" dxfId="585" priority="584">
      <formula>LEN(TRIM(AF36))=0</formula>
    </cfRule>
  </conditionalFormatting>
  <conditionalFormatting sqref="T37">
    <cfRule type="containsBlanks" dxfId="584" priority="583">
      <formula>LEN(TRIM(T37))=0</formula>
    </cfRule>
  </conditionalFormatting>
  <conditionalFormatting sqref="AC37 AE37">
    <cfRule type="expression" dxfId="583" priority="582">
      <formula>AB37&lt;&gt;""</formula>
    </cfRule>
  </conditionalFormatting>
  <conditionalFormatting sqref="AB37">
    <cfRule type="containsBlanks" dxfId="582" priority="581">
      <formula>LEN(TRIM(AB37))=0</formula>
    </cfRule>
  </conditionalFormatting>
  <conditionalFormatting sqref="AD37">
    <cfRule type="containsBlanks" dxfId="581" priority="580">
      <formula>LEN(TRIM(AD37))=0</formula>
    </cfRule>
  </conditionalFormatting>
  <conditionalFormatting sqref="AF37">
    <cfRule type="containsBlanks" dxfId="580" priority="579">
      <formula>LEN(TRIM(AF37))=0</formula>
    </cfRule>
  </conditionalFormatting>
  <conditionalFormatting sqref="AI37">
    <cfRule type="expression" dxfId="579" priority="578">
      <formula>AH37&lt;&gt;""</formula>
    </cfRule>
  </conditionalFormatting>
  <conditionalFormatting sqref="AH37">
    <cfRule type="containsBlanks" dxfId="578" priority="577">
      <formula>LEN(TRIM(AH37))=0</formula>
    </cfRule>
  </conditionalFormatting>
  <conditionalFormatting sqref="AJ37">
    <cfRule type="containsBlanks" dxfId="577" priority="576">
      <formula>LEN(TRIM(AJ37))=0</formula>
    </cfRule>
  </conditionalFormatting>
  <conditionalFormatting sqref="T38">
    <cfRule type="containsBlanks" dxfId="576" priority="575">
      <formula>LEN(TRIM(T38))=0</formula>
    </cfRule>
  </conditionalFormatting>
  <conditionalFormatting sqref="AC38 AE38">
    <cfRule type="expression" dxfId="575" priority="574">
      <formula>AB38&lt;&gt;""</formula>
    </cfRule>
  </conditionalFormatting>
  <conditionalFormatting sqref="AB38">
    <cfRule type="containsBlanks" dxfId="574" priority="573">
      <formula>LEN(TRIM(AB38))=0</formula>
    </cfRule>
  </conditionalFormatting>
  <conditionalFormatting sqref="AD38">
    <cfRule type="containsBlanks" dxfId="573" priority="572">
      <formula>LEN(TRIM(AD38))=0</formula>
    </cfRule>
  </conditionalFormatting>
  <conditionalFormatting sqref="AF38">
    <cfRule type="containsBlanks" dxfId="572" priority="571">
      <formula>LEN(TRIM(AF38))=0</formula>
    </cfRule>
  </conditionalFormatting>
  <conditionalFormatting sqref="AI38">
    <cfRule type="expression" dxfId="571" priority="570">
      <formula>AH38&lt;&gt;""</formula>
    </cfRule>
  </conditionalFormatting>
  <conditionalFormatting sqref="AH38">
    <cfRule type="containsBlanks" dxfId="570" priority="569">
      <formula>LEN(TRIM(AH38))=0</formula>
    </cfRule>
  </conditionalFormatting>
  <conditionalFormatting sqref="AJ38">
    <cfRule type="containsBlanks" dxfId="569" priority="568">
      <formula>LEN(TRIM(AJ38))=0</formula>
    </cfRule>
  </conditionalFormatting>
  <conditionalFormatting sqref="T39">
    <cfRule type="containsBlanks" dxfId="568" priority="567">
      <formula>LEN(TRIM(T39))=0</formula>
    </cfRule>
  </conditionalFormatting>
  <conditionalFormatting sqref="AC39 AE39">
    <cfRule type="expression" dxfId="567" priority="566">
      <formula>AB39&lt;&gt;""</formula>
    </cfRule>
  </conditionalFormatting>
  <conditionalFormatting sqref="AB39">
    <cfRule type="containsBlanks" dxfId="566" priority="565">
      <formula>LEN(TRIM(AB39))=0</formula>
    </cfRule>
  </conditionalFormatting>
  <conditionalFormatting sqref="AD39">
    <cfRule type="containsBlanks" dxfId="565" priority="564">
      <formula>LEN(TRIM(AD39))=0</formula>
    </cfRule>
  </conditionalFormatting>
  <conditionalFormatting sqref="AF39">
    <cfRule type="containsBlanks" dxfId="564" priority="563">
      <formula>LEN(TRIM(AF39))=0</formula>
    </cfRule>
  </conditionalFormatting>
  <conditionalFormatting sqref="AC40 AE40">
    <cfRule type="expression" dxfId="563" priority="562">
      <formula>AB40&lt;&gt;""</formula>
    </cfRule>
  </conditionalFormatting>
  <conditionalFormatting sqref="AB40">
    <cfRule type="containsBlanks" dxfId="562" priority="561">
      <formula>LEN(TRIM(AB40))=0</formula>
    </cfRule>
  </conditionalFormatting>
  <conditionalFormatting sqref="AD40">
    <cfRule type="containsBlanks" dxfId="561" priority="560">
      <formula>LEN(TRIM(AD40))=0</formula>
    </cfRule>
  </conditionalFormatting>
  <conditionalFormatting sqref="AF40">
    <cfRule type="containsBlanks" dxfId="560" priority="559">
      <formula>LEN(TRIM(AF40))=0</formula>
    </cfRule>
  </conditionalFormatting>
  <conditionalFormatting sqref="AI40">
    <cfRule type="expression" dxfId="559" priority="558">
      <formula>AH40&lt;&gt;""</formula>
    </cfRule>
  </conditionalFormatting>
  <conditionalFormatting sqref="AH40">
    <cfRule type="containsBlanks" dxfId="558" priority="557">
      <formula>LEN(TRIM(AH40))=0</formula>
    </cfRule>
  </conditionalFormatting>
  <conditionalFormatting sqref="AJ40">
    <cfRule type="containsBlanks" dxfId="557" priority="556">
      <formula>LEN(TRIM(AJ40))=0</formula>
    </cfRule>
  </conditionalFormatting>
  <conditionalFormatting sqref="T42">
    <cfRule type="containsBlanks" dxfId="556" priority="555">
      <formula>LEN(TRIM(T42))=0</formula>
    </cfRule>
  </conditionalFormatting>
  <conditionalFormatting sqref="AC42 AE42">
    <cfRule type="expression" dxfId="555" priority="554">
      <formula>AB42&lt;&gt;""</formula>
    </cfRule>
  </conditionalFormatting>
  <conditionalFormatting sqref="AB42">
    <cfRule type="containsBlanks" dxfId="554" priority="553">
      <formula>LEN(TRIM(AB42))=0</formula>
    </cfRule>
  </conditionalFormatting>
  <conditionalFormatting sqref="AD42">
    <cfRule type="containsBlanks" dxfId="553" priority="552">
      <formula>LEN(TRIM(AD42))=0</formula>
    </cfRule>
  </conditionalFormatting>
  <conditionalFormatting sqref="AF42">
    <cfRule type="containsBlanks" dxfId="552" priority="551">
      <formula>LEN(TRIM(AF42))=0</formula>
    </cfRule>
  </conditionalFormatting>
  <conditionalFormatting sqref="AI42">
    <cfRule type="expression" dxfId="551" priority="550">
      <formula>AH42&lt;&gt;""</formula>
    </cfRule>
  </conditionalFormatting>
  <conditionalFormatting sqref="AH42">
    <cfRule type="containsBlanks" dxfId="550" priority="549">
      <formula>LEN(TRIM(AH42))=0</formula>
    </cfRule>
  </conditionalFormatting>
  <conditionalFormatting sqref="AJ42">
    <cfRule type="containsBlanks" dxfId="549" priority="548">
      <formula>LEN(TRIM(AJ42))=0</formula>
    </cfRule>
  </conditionalFormatting>
  <conditionalFormatting sqref="T43">
    <cfRule type="containsBlanks" dxfId="548" priority="547">
      <formula>LEN(TRIM(T43))=0</formula>
    </cfRule>
  </conditionalFormatting>
  <conditionalFormatting sqref="AC43 AE43">
    <cfRule type="expression" dxfId="547" priority="546">
      <formula>AB43&lt;&gt;""</formula>
    </cfRule>
  </conditionalFormatting>
  <conditionalFormatting sqref="AB43">
    <cfRule type="containsBlanks" dxfId="546" priority="545">
      <formula>LEN(TRIM(AB43))=0</formula>
    </cfRule>
  </conditionalFormatting>
  <conditionalFormatting sqref="AD43">
    <cfRule type="containsBlanks" dxfId="545" priority="544">
      <formula>LEN(TRIM(AD43))=0</formula>
    </cfRule>
  </conditionalFormatting>
  <conditionalFormatting sqref="AF43">
    <cfRule type="containsBlanks" dxfId="544" priority="543">
      <formula>LEN(TRIM(AF43))=0</formula>
    </cfRule>
  </conditionalFormatting>
  <conditionalFormatting sqref="AI43">
    <cfRule type="expression" dxfId="543" priority="542">
      <formula>AH43&lt;&gt;""</formula>
    </cfRule>
  </conditionalFormatting>
  <conditionalFormatting sqref="AH43">
    <cfRule type="containsBlanks" dxfId="542" priority="541">
      <formula>LEN(TRIM(AH43))=0</formula>
    </cfRule>
  </conditionalFormatting>
  <conditionalFormatting sqref="AJ43">
    <cfRule type="containsBlanks" dxfId="541" priority="540">
      <formula>LEN(TRIM(AJ43))=0</formula>
    </cfRule>
  </conditionalFormatting>
  <conditionalFormatting sqref="AC44 AE44">
    <cfRule type="expression" dxfId="540" priority="539">
      <formula>AB44&lt;&gt;""</formula>
    </cfRule>
  </conditionalFormatting>
  <conditionalFormatting sqref="AB44">
    <cfRule type="containsBlanks" dxfId="539" priority="538">
      <formula>LEN(TRIM(AB44))=0</formula>
    </cfRule>
  </conditionalFormatting>
  <conditionalFormatting sqref="AD44">
    <cfRule type="containsBlanks" dxfId="538" priority="537">
      <formula>LEN(TRIM(AD44))=0</formula>
    </cfRule>
  </conditionalFormatting>
  <conditionalFormatting sqref="AF44">
    <cfRule type="containsBlanks" dxfId="537" priority="536">
      <formula>LEN(TRIM(AF44))=0</formula>
    </cfRule>
  </conditionalFormatting>
  <conditionalFormatting sqref="AI44">
    <cfRule type="expression" dxfId="536" priority="535">
      <formula>AH44&lt;&gt;""</formula>
    </cfRule>
  </conditionalFormatting>
  <conditionalFormatting sqref="AH44">
    <cfRule type="containsBlanks" dxfId="535" priority="534">
      <formula>LEN(TRIM(AH44))=0</formula>
    </cfRule>
  </conditionalFormatting>
  <conditionalFormatting sqref="AJ44">
    <cfRule type="containsBlanks" dxfId="534" priority="533">
      <formula>LEN(TRIM(AJ44))=0</formula>
    </cfRule>
  </conditionalFormatting>
  <conditionalFormatting sqref="T45">
    <cfRule type="containsBlanks" dxfId="533" priority="532">
      <formula>LEN(TRIM(T45))=0</formula>
    </cfRule>
  </conditionalFormatting>
  <conditionalFormatting sqref="AC45 AE45">
    <cfRule type="expression" dxfId="532" priority="531">
      <formula>AB45&lt;&gt;""</formula>
    </cfRule>
  </conditionalFormatting>
  <conditionalFormatting sqref="AB45">
    <cfRule type="containsBlanks" dxfId="531" priority="530">
      <formula>LEN(TRIM(AB45))=0</formula>
    </cfRule>
  </conditionalFormatting>
  <conditionalFormatting sqref="AD45">
    <cfRule type="containsBlanks" dxfId="530" priority="529">
      <formula>LEN(TRIM(AD45))=0</formula>
    </cfRule>
  </conditionalFormatting>
  <conditionalFormatting sqref="AF45">
    <cfRule type="containsBlanks" dxfId="529" priority="528">
      <formula>LEN(TRIM(AF45))=0</formula>
    </cfRule>
  </conditionalFormatting>
  <conditionalFormatting sqref="AI45">
    <cfRule type="expression" dxfId="528" priority="527">
      <formula>AH45&lt;&gt;""</formula>
    </cfRule>
  </conditionalFormatting>
  <conditionalFormatting sqref="AH45">
    <cfRule type="containsBlanks" dxfId="527" priority="526">
      <formula>LEN(TRIM(AH45))=0</formula>
    </cfRule>
  </conditionalFormatting>
  <conditionalFormatting sqref="AJ45">
    <cfRule type="containsBlanks" dxfId="526" priority="525">
      <formula>LEN(TRIM(AJ45))=0</formula>
    </cfRule>
  </conditionalFormatting>
  <conditionalFormatting sqref="AC46 AE46">
    <cfRule type="expression" dxfId="525" priority="524">
      <formula>AB46&lt;&gt;""</formula>
    </cfRule>
  </conditionalFormatting>
  <conditionalFormatting sqref="AB46">
    <cfRule type="containsBlanks" dxfId="524" priority="523">
      <formula>LEN(TRIM(AB46))=0</formula>
    </cfRule>
  </conditionalFormatting>
  <conditionalFormatting sqref="AD46">
    <cfRule type="containsBlanks" dxfId="523" priority="522">
      <formula>LEN(TRIM(AD46))=0</formula>
    </cfRule>
  </conditionalFormatting>
  <conditionalFormatting sqref="AF46">
    <cfRule type="containsBlanks" dxfId="522" priority="521">
      <formula>LEN(TRIM(AF46))=0</formula>
    </cfRule>
  </conditionalFormatting>
  <conditionalFormatting sqref="AI46">
    <cfRule type="expression" dxfId="521" priority="520">
      <formula>AH46&lt;&gt;""</formula>
    </cfRule>
  </conditionalFormatting>
  <conditionalFormatting sqref="AH46">
    <cfRule type="containsBlanks" dxfId="520" priority="519">
      <formula>LEN(TRIM(AH46))=0</formula>
    </cfRule>
  </conditionalFormatting>
  <conditionalFormatting sqref="AJ46">
    <cfRule type="containsBlanks" dxfId="519" priority="518">
      <formula>LEN(TRIM(AJ46))=0</formula>
    </cfRule>
  </conditionalFormatting>
  <conditionalFormatting sqref="AC47 AE47">
    <cfRule type="expression" dxfId="518" priority="517">
      <formula>AB47&lt;&gt;""</formula>
    </cfRule>
  </conditionalFormatting>
  <conditionalFormatting sqref="AB47">
    <cfRule type="containsBlanks" dxfId="517" priority="516">
      <formula>LEN(TRIM(AB47))=0</formula>
    </cfRule>
  </conditionalFormatting>
  <conditionalFormatting sqref="AD47">
    <cfRule type="containsBlanks" dxfId="516" priority="515">
      <formula>LEN(TRIM(AD47))=0</formula>
    </cfRule>
  </conditionalFormatting>
  <conditionalFormatting sqref="AF47">
    <cfRule type="containsBlanks" dxfId="515" priority="514">
      <formula>LEN(TRIM(AF47))=0</formula>
    </cfRule>
  </conditionalFormatting>
  <conditionalFormatting sqref="AI47">
    <cfRule type="expression" dxfId="514" priority="513">
      <formula>AH47&lt;&gt;""</formula>
    </cfRule>
  </conditionalFormatting>
  <conditionalFormatting sqref="AH47">
    <cfRule type="containsBlanks" dxfId="513" priority="512">
      <formula>LEN(TRIM(AH47))=0</formula>
    </cfRule>
  </conditionalFormatting>
  <conditionalFormatting sqref="AJ47">
    <cfRule type="containsBlanks" dxfId="512" priority="511">
      <formula>LEN(TRIM(AJ47))=0</formula>
    </cfRule>
  </conditionalFormatting>
  <conditionalFormatting sqref="AC49 AE49">
    <cfRule type="expression" dxfId="511" priority="510">
      <formula>AB49&lt;&gt;""</formula>
    </cfRule>
  </conditionalFormatting>
  <conditionalFormatting sqref="AB49">
    <cfRule type="containsBlanks" dxfId="510" priority="509">
      <formula>LEN(TRIM(AB49))=0</formula>
    </cfRule>
  </conditionalFormatting>
  <conditionalFormatting sqref="AD49">
    <cfRule type="containsBlanks" dxfId="509" priority="508">
      <formula>LEN(TRIM(AD49))=0</formula>
    </cfRule>
  </conditionalFormatting>
  <conditionalFormatting sqref="AI49 AK49">
    <cfRule type="expression" dxfId="508" priority="507">
      <formula>AH49&lt;&gt;""</formula>
    </cfRule>
  </conditionalFormatting>
  <conditionalFormatting sqref="AH49">
    <cfRule type="containsBlanks" dxfId="507" priority="506">
      <formula>LEN(TRIM(AH49))=0</formula>
    </cfRule>
  </conditionalFormatting>
  <conditionalFormatting sqref="AJ49">
    <cfRule type="containsBlanks" dxfId="506" priority="505">
      <formula>LEN(TRIM(AJ49))=0</formula>
    </cfRule>
  </conditionalFormatting>
  <conditionalFormatting sqref="T51">
    <cfRule type="containsBlanks" dxfId="505" priority="504">
      <formula>LEN(TRIM(T51))=0</formula>
    </cfRule>
  </conditionalFormatting>
  <conditionalFormatting sqref="AC51 AE51 AG51">
    <cfRule type="expression" dxfId="504" priority="503">
      <formula>AB51&lt;&gt;""</formula>
    </cfRule>
  </conditionalFormatting>
  <conditionalFormatting sqref="AB51">
    <cfRule type="containsBlanks" dxfId="503" priority="502">
      <formula>LEN(TRIM(AB51))=0</formula>
    </cfRule>
  </conditionalFormatting>
  <conditionalFormatting sqref="AD51">
    <cfRule type="containsBlanks" dxfId="502" priority="501">
      <formula>LEN(TRIM(AD51))=0</formula>
    </cfRule>
  </conditionalFormatting>
  <conditionalFormatting sqref="AF51">
    <cfRule type="containsBlanks" dxfId="501" priority="500">
      <formula>LEN(TRIM(AF51))=0</formula>
    </cfRule>
  </conditionalFormatting>
  <conditionalFormatting sqref="AI51 AK51 AM51">
    <cfRule type="expression" dxfId="500" priority="499">
      <formula>AH51&lt;&gt;""</formula>
    </cfRule>
  </conditionalFormatting>
  <conditionalFormatting sqref="AH51">
    <cfRule type="containsBlanks" dxfId="499" priority="498">
      <formula>LEN(TRIM(AH51))=0</formula>
    </cfRule>
  </conditionalFormatting>
  <conditionalFormatting sqref="AJ51">
    <cfRule type="containsBlanks" dxfId="498" priority="497">
      <formula>LEN(TRIM(AJ51))=0</formula>
    </cfRule>
  </conditionalFormatting>
  <conditionalFormatting sqref="AL51">
    <cfRule type="containsBlanks" dxfId="497" priority="496">
      <formula>LEN(TRIM(AL51))=0</formula>
    </cfRule>
  </conditionalFormatting>
  <conditionalFormatting sqref="AS51 AU51 AW51">
    <cfRule type="expression" dxfId="496" priority="495">
      <formula>AR51&lt;&gt;""</formula>
    </cfRule>
  </conditionalFormatting>
  <conditionalFormatting sqref="AR51">
    <cfRule type="containsBlanks" dxfId="495" priority="494">
      <formula>LEN(TRIM(AR51))=0</formula>
    </cfRule>
  </conditionalFormatting>
  <conditionalFormatting sqref="AT51">
    <cfRule type="containsBlanks" dxfId="494" priority="493">
      <formula>LEN(TRIM(AT51))=0</formula>
    </cfRule>
  </conditionalFormatting>
  <conditionalFormatting sqref="AV51">
    <cfRule type="containsBlanks" dxfId="493" priority="492">
      <formula>LEN(TRIM(AV51))=0</formula>
    </cfRule>
  </conditionalFormatting>
  <conditionalFormatting sqref="T53">
    <cfRule type="containsBlanks" dxfId="492" priority="491">
      <formula>LEN(TRIM(T53))=0</formula>
    </cfRule>
  </conditionalFormatting>
  <conditionalFormatting sqref="AC53 AE53">
    <cfRule type="expression" dxfId="491" priority="490">
      <formula>AB53&lt;&gt;""</formula>
    </cfRule>
  </conditionalFormatting>
  <conditionalFormatting sqref="AB53">
    <cfRule type="containsBlanks" dxfId="490" priority="489">
      <formula>LEN(TRIM(AB53))=0</formula>
    </cfRule>
  </conditionalFormatting>
  <conditionalFormatting sqref="AD53">
    <cfRule type="containsBlanks" dxfId="489" priority="488">
      <formula>LEN(TRIM(AD53))=0</formula>
    </cfRule>
  </conditionalFormatting>
  <conditionalFormatting sqref="AF53">
    <cfRule type="containsBlanks" dxfId="488" priority="487">
      <formula>LEN(TRIM(AF53))=0</formula>
    </cfRule>
  </conditionalFormatting>
  <conditionalFormatting sqref="AI53 AK53">
    <cfRule type="expression" dxfId="487" priority="486">
      <formula>AH53&lt;&gt;""</formula>
    </cfRule>
  </conditionalFormatting>
  <conditionalFormatting sqref="AH53">
    <cfRule type="containsBlanks" dxfId="486" priority="485">
      <formula>LEN(TRIM(AH53))=0</formula>
    </cfRule>
  </conditionalFormatting>
  <conditionalFormatting sqref="AJ53">
    <cfRule type="containsBlanks" dxfId="485" priority="484">
      <formula>LEN(TRIM(AJ53))=0</formula>
    </cfRule>
  </conditionalFormatting>
  <conditionalFormatting sqref="AL53">
    <cfRule type="containsBlanks" dxfId="484" priority="483">
      <formula>LEN(TRIM(AL53))=0</formula>
    </cfRule>
  </conditionalFormatting>
  <conditionalFormatting sqref="T54">
    <cfRule type="containsBlanks" dxfId="483" priority="482">
      <formula>LEN(TRIM(T54))=0</formula>
    </cfRule>
  </conditionalFormatting>
  <conditionalFormatting sqref="AC54 AE54">
    <cfRule type="expression" dxfId="482" priority="481">
      <formula>AB54&lt;&gt;""</formula>
    </cfRule>
  </conditionalFormatting>
  <conditionalFormatting sqref="AB54">
    <cfRule type="containsBlanks" dxfId="481" priority="480">
      <formula>LEN(TRIM(AB54))=0</formula>
    </cfRule>
  </conditionalFormatting>
  <conditionalFormatting sqref="AD54">
    <cfRule type="containsBlanks" dxfId="480" priority="479">
      <formula>LEN(TRIM(AD54))=0</formula>
    </cfRule>
  </conditionalFormatting>
  <conditionalFormatting sqref="AF54">
    <cfRule type="containsBlanks" dxfId="479" priority="478">
      <formula>LEN(TRIM(AF54))=0</formula>
    </cfRule>
  </conditionalFormatting>
  <conditionalFormatting sqref="AI54 AK54">
    <cfRule type="expression" dxfId="478" priority="477">
      <formula>AH54&lt;&gt;""</formula>
    </cfRule>
  </conditionalFormatting>
  <conditionalFormatting sqref="AH54">
    <cfRule type="containsBlanks" dxfId="477" priority="476">
      <formula>LEN(TRIM(AH54))=0</formula>
    </cfRule>
  </conditionalFormatting>
  <conditionalFormatting sqref="AJ54">
    <cfRule type="containsBlanks" dxfId="476" priority="475">
      <formula>LEN(TRIM(AJ54))=0</formula>
    </cfRule>
  </conditionalFormatting>
  <conditionalFormatting sqref="AL54">
    <cfRule type="containsBlanks" dxfId="475" priority="474">
      <formula>LEN(TRIM(AL54))=0</formula>
    </cfRule>
  </conditionalFormatting>
  <conditionalFormatting sqref="T55">
    <cfRule type="containsBlanks" dxfId="474" priority="473">
      <formula>LEN(TRIM(T55))=0</formula>
    </cfRule>
  </conditionalFormatting>
  <conditionalFormatting sqref="AE55">
    <cfRule type="expression" dxfId="473" priority="472">
      <formula>AD55&lt;&gt;""</formula>
    </cfRule>
  </conditionalFormatting>
  <conditionalFormatting sqref="AD55">
    <cfRule type="containsBlanks" dxfId="472" priority="471">
      <formula>LEN(TRIM(AD55))=0</formula>
    </cfRule>
  </conditionalFormatting>
  <conditionalFormatting sqref="AF55">
    <cfRule type="containsBlanks" dxfId="471" priority="470">
      <formula>LEN(TRIM(AF55))=0</formula>
    </cfRule>
  </conditionalFormatting>
  <conditionalFormatting sqref="AI55">
    <cfRule type="expression" dxfId="470" priority="469">
      <formula>AH55&lt;&gt;""</formula>
    </cfRule>
  </conditionalFormatting>
  <conditionalFormatting sqref="AH55">
    <cfRule type="containsBlanks" dxfId="469" priority="468">
      <formula>LEN(TRIM(AH55))=0</formula>
    </cfRule>
  </conditionalFormatting>
  <conditionalFormatting sqref="AJ55">
    <cfRule type="containsBlanks" dxfId="468" priority="467">
      <formula>LEN(TRIM(AJ55))=0</formula>
    </cfRule>
  </conditionalFormatting>
  <conditionalFormatting sqref="AS55">
    <cfRule type="expression" dxfId="467" priority="466">
      <formula>AR55&lt;&gt;""</formula>
    </cfRule>
  </conditionalFormatting>
  <conditionalFormatting sqref="AR55">
    <cfRule type="containsBlanks" dxfId="466" priority="465">
      <formula>LEN(TRIM(AR55))=0</formula>
    </cfRule>
  </conditionalFormatting>
  <conditionalFormatting sqref="AT55">
    <cfRule type="containsBlanks" dxfId="465" priority="464">
      <formula>LEN(TRIM(AT55))=0</formula>
    </cfRule>
  </conditionalFormatting>
  <conditionalFormatting sqref="AC56 AE56">
    <cfRule type="expression" dxfId="464" priority="463">
      <formula>AB56&lt;&gt;""</formula>
    </cfRule>
  </conditionalFormatting>
  <conditionalFormatting sqref="AB56">
    <cfRule type="containsBlanks" dxfId="463" priority="462">
      <formula>LEN(TRIM(AB56))=0</formula>
    </cfRule>
  </conditionalFormatting>
  <conditionalFormatting sqref="AD56">
    <cfRule type="containsBlanks" dxfId="462" priority="461">
      <formula>LEN(TRIM(AD56))=0</formula>
    </cfRule>
  </conditionalFormatting>
  <conditionalFormatting sqref="AF56">
    <cfRule type="containsBlanks" dxfId="461" priority="460">
      <formula>LEN(TRIM(AF56))=0</formula>
    </cfRule>
  </conditionalFormatting>
  <conditionalFormatting sqref="BD56">
    <cfRule type="containsBlanks" dxfId="460" priority="459">
      <formula>LEN(TRIM(BD56))=0</formula>
    </cfRule>
  </conditionalFormatting>
  <conditionalFormatting sqref="H57:H76">
    <cfRule type="expression" dxfId="459" priority="458">
      <formula>E57="SI"</formula>
    </cfRule>
  </conditionalFormatting>
  <conditionalFormatting sqref="H77:H108">
    <cfRule type="expression" dxfId="458" priority="457">
      <formula>E77="SI"</formula>
    </cfRule>
  </conditionalFormatting>
  <conditionalFormatting sqref="R57:R61 R63:R72 BB57:BB62 BB64:BB74 BD63 R75:R76 AP57:AP73 AP75:AP76 AR74 BB76">
    <cfRule type="containsBlanks" dxfId="457" priority="456">
      <formula>LEN(TRIM(R57))=0</formula>
    </cfRule>
  </conditionalFormatting>
  <conditionalFormatting sqref="S57:S76 U57:U76 W57:W76 Y57:Y76 AA57:AA76 AO57:AO76 AY57:AY76 BA57:BA76 AG57:AG76 AM57:AM76 AW57:AW76 AU57:AU76 AI57 AK57 AK59:AK60 AI59:AI60 AI66:AI67 AK66:AK67 BC57:BC76 BE57:BE76 AK75 AI75 AQ57:AQ76 AS57:AS76">
    <cfRule type="expression" dxfId="456" priority="455">
      <formula>R57&lt;&gt;""</formula>
    </cfRule>
  </conditionalFormatting>
  <conditionalFormatting sqref="T57 T61 T64 T68 T70">
    <cfRule type="containsBlanks" dxfId="455" priority="454">
      <formula>LEN(TRIM(T57))=0</formula>
    </cfRule>
  </conditionalFormatting>
  <conditionalFormatting sqref="V57:V76">
    <cfRule type="containsBlanks" dxfId="454" priority="453">
      <formula>LEN(TRIM(V57))=0</formula>
    </cfRule>
  </conditionalFormatting>
  <conditionalFormatting sqref="X57:X76">
    <cfRule type="containsBlanks" dxfId="453" priority="452">
      <formula>LEN(TRIM(X57))=0</formula>
    </cfRule>
  </conditionalFormatting>
  <conditionalFormatting sqref="Z57:Z76">
    <cfRule type="containsBlanks" dxfId="452" priority="451">
      <formula>LEN(TRIM(Z57))=0</formula>
    </cfRule>
  </conditionalFormatting>
  <conditionalFormatting sqref="AH57 AH59:AH60 AH66:AH67 AH75">
    <cfRule type="containsBlanks" dxfId="451" priority="450">
      <formula>LEN(TRIM(AH57))=0</formula>
    </cfRule>
  </conditionalFormatting>
  <conditionalFormatting sqref="AJ57 AJ59:AJ60 AJ66:AJ67 AJ75">
    <cfRule type="containsBlanks" dxfId="450" priority="449">
      <formula>LEN(TRIM(AJ57))=0</formula>
    </cfRule>
  </conditionalFormatting>
  <conditionalFormatting sqref="AL57 AL59:AL61 AL66:AL67 AL75">
    <cfRule type="containsBlanks" dxfId="449" priority="448">
      <formula>LEN(TRIM(AL57))=0</formula>
    </cfRule>
  </conditionalFormatting>
  <conditionalFormatting sqref="AN57:AN76">
    <cfRule type="containsBlanks" dxfId="448" priority="447">
      <formula>LEN(TRIM(AN57))=0</formula>
    </cfRule>
  </conditionalFormatting>
  <conditionalFormatting sqref="AR57:AR73 AR75:AR76">
    <cfRule type="containsBlanks" dxfId="447" priority="446">
      <formula>LEN(TRIM(AR57))=0</formula>
    </cfRule>
  </conditionalFormatting>
  <conditionalFormatting sqref="AT57:AT76">
    <cfRule type="containsBlanks" dxfId="446" priority="445">
      <formula>LEN(TRIM(AT57))=0</formula>
    </cfRule>
  </conditionalFormatting>
  <conditionalFormatting sqref="AV57:AV76">
    <cfRule type="containsBlanks" dxfId="445" priority="444">
      <formula>LEN(TRIM(AV57))=0</formula>
    </cfRule>
  </conditionalFormatting>
  <conditionalFormatting sqref="AX57:AX71 AX73 AX76">
    <cfRule type="containsBlanks" dxfId="444" priority="443">
      <formula>LEN(TRIM(AX57))=0</formula>
    </cfRule>
  </conditionalFormatting>
  <conditionalFormatting sqref="AZ57:AZ76">
    <cfRule type="containsBlanks" dxfId="443" priority="442">
      <formula>LEN(TRIM(AZ57))=0</formula>
    </cfRule>
  </conditionalFormatting>
  <conditionalFormatting sqref="BD57:BD62 BD64:BD76">
    <cfRule type="containsBlanks" dxfId="442" priority="441">
      <formula>LEN(TRIM(BD57))=0</formula>
    </cfRule>
  </conditionalFormatting>
  <conditionalFormatting sqref="AD63">
    <cfRule type="containsBlanks" dxfId="441" priority="399">
      <formula>LEN(TRIM(AD63))=0</formula>
    </cfRule>
  </conditionalFormatting>
  <conditionalFormatting sqref="AF63">
    <cfRule type="containsBlanks" dxfId="440" priority="398">
      <formula>LEN(TRIM(AF63))=0</formula>
    </cfRule>
  </conditionalFormatting>
  <conditionalFormatting sqref="AC57 AE57">
    <cfRule type="expression" dxfId="439" priority="440">
      <formula>AB57&lt;&gt;""</formula>
    </cfRule>
  </conditionalFormatting>
  <conditionalFormatting sqref="AB57">
    <cfRule type="containsBlanks" dxfId="438" priority="439">
      <formula>LEN(TRIM(AB57))=0</formula>
    </cfRule>
  </conditionalFormatting>
  <conditionalFormatting sqref="AD57">
    <cfRule type="containsBlanks" dxfId="437" priority="438">
      <formula>LEN(TRIM(AD57))=0</formula>
    </cfRule>
  </conditionalFormatting>
  <conditionalFormatting sqref="AF57">
    <cfRule type="containsBlanks" dxfId="436" priority="437">
      <formula>LEN(TRIM(AF57))=0</formula>
    </cfRule>
  </conditionalFormatting>
  <conditionalFormatting sqref="T58">
    <cfRule type="containsBlanks" dxfId="435" priority="436">
      <formula>LEN(TRIM(T58))=0</formula>
    </cfRule>
  </conditionalFormatting>
  <conditionalFormatting sqref="AC58 AE58">
    <cfRule type="expression" dxfId="434" priority="435">
      <formula>AB58&lt;&gt;""</formula>
    </cfRule>
  </conditionalFormatting>
  <conditionalFormatting sqref="AB58">
    <cfRule type="containsBlanks" dxfId="433" priority="434">
      <formula>LEN(TRIM(AB58))=0</formula>
    </cfRule>
  </conditionalFormatting>
  <conditionalFormatting sqref="AD58">
    <cfRule type="containsBlanks" dxfId="432" priority="433">
      <formula>LEN(TRIM(AD58))=0</formula>
    </cfRule>
  </conditionalFormatting>
  <conditionalFormatting sqref="AF58">
    <cfRule type="containsBlanks" dxfId="431" priority="432">
      <formula>LEN(TRIM(AF58))=0</formula>
    </cfRule>
  </conditionalFormatting>
  <conditionalFormatting sqref="AI58 AK58">
    <cfRule type="expression" dxfId="430" priority="431">
      <formula>AH58&lt;&gt;""</formula>
    </cfRule>
  </conditionalFormatting>
  <conditionalFormatting sqref="AH58">
    <cfRule type="containsBlanks" dxfId="429" priority="430">
      <formula>LEN(TRIM(AH58))=0</formula>
    </cfRule>
  </conditionalFormatting>
  <conditionalFormatting sqref="AJ58">
    <cfRule type="containsBlanks" dxfId="428" priority="429">
      <formula>LEN(TRIM(AJ58))=0</formula>
    </cfRule>
  </conditionalFormatting>
  <conditionalFormatting sqref="AL58">
    <cfRule type="containsBlanks" dxfId="427" priority="428">
      <formula>LEN(TRIM(AL58))=0</formula>
    </cfRule>
  </conditionalFormatting>
  <conditionalFormatting sqref="T59">
    <cfRule type="containsBlanks" dxfId="426" priority="427">
      <formula>LEN(TRIM(T59))=0</formula>
    </cfRule>
  </conditionalFormatting>
  <conditionalFormatting sqref="AC59 AE59">
    <cfRule type="expression" dxfId="425" priority="426">
      <formula>AB59&lt;&gt;""</formula>
    </cfRule>
  </conditionalFormatting>
  <conditionalFormatting sqref="AB59">
    <cfRule type="containsBlanks" dxfId="424" priority="425">
      <formula>LEN(TRIM(AB59))=0</formula>
    </cfRule>
  </conditionalFormatting>
  <conditionalFormatting sqref="AD59">
    <cfRule type="containsBlanks" dxfId="423" priority="424">
      <formula>LEN(TRIM(AD59))=0</formula>
    </cfRule>
  </conditionalFormatting>
  <conditionalFormatting sqref="AF59">
    <cfRule type="containsBlanks" dxfId="422" priority="423">
      <formula>LEN(TRIM(AF59))=0</formula>
    </cfRule>
  </conditionalFormatting>
  <conditionalFormatting sqref="T60">
    <cfRule type="containsBlanks" dxfId="421" priority="422">
      <formula>LEN(TRIM(T60))=0</formula>
    </cfRule>
  </conditionalFormatting>
  <conditionalFormatting sqref="AC60 AE60">
    <cfRule type="expression" dxfId="420" priority="421">
      <formula>AB60&lt;&gt;""</formula>
    </cfRule>
  </conditionalFormatting>
  <conditionalFormatting sqref="AB60">
    <cfRule type="containsBlanks" dxfId="419" priority="420">
      <formula>LEN(TRIM(AB60))=0</formula>
    </cfRule>
  </conditionalFormatting>
  <conditionalFormatting sqref="AD60">
    <cfRule type="containsBlanks" dxfId="418" priority="419">
      <formula>LEN(TRIM(AD60))=0</formula>
    </cfRule>
  </conditionalFormatting>
  <conditionalFormatting sqref="AF60">
    <cfRule type="containsBlanks" dxfId="417" priority="418">
      <formula>LEN(TRIM(AF60))=0</formula>
    </cfRule>
  </conditionalFormatting>
  <conditionalFormatting sqref="AC61 AE61">
    <cfRule type="expression" dxfId="416" priority="417">
      <formula>AB61&lt;&gt;""</formula>
    </cfRule>
  </conditionalFormatting>
  <conditionalFormatting sqref="AB61">
    <cfRule type="containsBlanks" dxfId="415" priority="416">
      <formula>LEN(TRIM(AB61))=0</formula>
    </cfRule>
  </conditionalFormatting>
  <conditionalFormatting sqref="AD61">
    <cfRule type="containsBlanks" dxfId="414" priority="415">
      <formula>LEN(TRIM(AD61))=0</formula>
    </cfRule>
  </conditionalFormatting>
  <conditionalFormatting sqref="AF61">
    <cfRule type="containsBlanks" dxfId="413" priority="414">
      <formula>LEN(TRIM(AF61))=0</formula>
    </cfRule>
  </conditionalFormatting>
  <conditionalFormatting sqref="AL63">
    <cfRule type="containsBlanks" dxfId="412" priority="394">
      <formula>LEN(TRIM(AL63))=0</formula>
    </cfRule>
  </conditionalFormatting>
  <conditionalFormatting sqref="AI61 AK61">
    <cfRule type="expression" dxfId="411" priority="413">
      <formula>AH61&lt;&gt;""</formula>
    </cfRule>
  </conditionalFormatting>
  <conditionalFormatting sqref="AH61">
    <cfRule type="containsBlanks" dxfId="410" priority="412">
      <formula>LEN(TRIM(AH61))=0</formula>
    </cfRule>
  </conditionalFormatting>
  <conditionalFormatting sqref="AJ61">
    <cfRule type="containsBlanks" dxfId="409" priority="411">
      <formula>LEN(TRIM(AJ61))=0</formula>
    </cfRule>
  </conditionalFormatting>
  <conditionalFormatting sqref="AC62 AE62">
    <cfRule type="expression" dxfId="408" priority="410">
      <formula>AB62&lt;&gt;""</formula>
    </cfRule>
  </conditionalFormatting>
  <conditionalFormatting sqref="AB62">
    <cfRule type="containsBlanks" dxfId="407" priority="409">
      <formula>LEN(TRIM(AB62))=0</formula>
    </cfRule>
  </conditionalFormatting>
  <conditionalFormatting sqref="AD62">
    <cfRule type="containsBlanks" dxfId="406" priority="408">
      <formula>LEN(TRIM(AD62))=0</formula>
    </cfRule>
  </conditionalFormatting>
  <conditionalFormatting sqref="AF62">
    <cfRule type="containsBlanks" dxfId="405" priority="407">
      <formula>LEN(TRIM(AF62))=0</formula>
    </cfRule>
  </conditionalFormatting>
  <conditionalFormatting sqref="AI62 AK62">
    <cfRule type="expression" dxfId="404" priority="406">
      <formula>AH62&lt;&gt;""</formula>
    </cfRule>
  </conditionalFormatting>
  <conditionalFormatting sqref="AH62">
    <cfRule type="containsBlanks" dxfId="403" priority="405">
      <formula>LEN(TRIM(AH62))=0</formula>
    </cfRule>
  </conditionalFormatting>
  <conditionalFormatting sqref="AJ62">
    <cfRule type="containsBlanks" dxfId="402" priority="404">
      <formula>LEN(TRIM(AJ62))=0</formula>
    </cfRule>
  </conditionalFormatting>
  <conditionalFormatting sqref="AL62">
    <cfRule type="containsBlanks" dxfId="401" priority="403">
      <formula>LEN(TRIM(AL62))=0</formula>
    </cfRule>
  </conditionalFormatting>
  <conditionalFormatting sqref="T63">
    <cfRule type="containsBlanks" dxfId="400" priority="402">
      <formula>LEN(TRIM(T63))=0</formula>
    </cfRule>
  </conditionalFormatting>
  <conditionalFormatting sqref="AC63 AE63">
    <cfRule type="expression" dxfId="399" priority="401">
      <formula>AB63&lt;&gt;""</formula>
    </cfRule>
  </conditionalFormatting>
  <conditionalFormatting sqref="AB63">
    <cfRule type="containsBlanks" dxfId="398" priority="400">
      <formula>LEN(TRIM(AB63))=0</formula>
    </cfRule>
  </conditionalFormatting>
  <conditionalFormatting sqref="AI63 AK63">
    <cfRule type="expression" dxfId="397" priority="397">
      <formula>AH63&lt;&gt;""</formula>
    </cfRule>
  </conditionalFormatting>
  <conditionalFormatting sqref="AH63">
    <cfRule type="containsBlanks" dxfId="396" priority="396">
      <formula>LEN(TRIM(AH63))=0</formula>
    </cfRule>
  </conditionalFormatting>
  <conditionalFormatting sqref="AJ63">
    <cfRule type="containsBlanks" dxfId="395" priority="395">
      <formula>LEN(TRIM(AJ63))=0</formula>
    </cfRule>
  </conditionalFormatting>
  <conditionalFormatting sqref="AC64 AE64">
    <cfRule type="expression" dxfId="394" priority="393">
      <formula>AB64&lt;&gt;""</formula>
    </cfRule>
  </conditionalFormatting>
  <conditionalFormatting sqref="AB64">
    <cfRule type="containsBlanks" dxfId="393" priority="392">
      <formula>LEN(TRIM(AB64))=0</formula>
    </cfRule>
  </conditionalFormatting>
  <conditionalFormatting sqref="AD64">
    <cfRule type="containsBlanks" dxfId="392" priority="391">
      <formula>LEN(TRIM(AD64))=0</formula>
    </cfRule>
  </conditionalFormatting>
  <conditionalFormatting sqref="AF64">
    <cfRule type="containsBlanks" dxfId="391" priority="390">
      <formula>LEN(TRIM(AF64))=0</formula>
    </cfRule>
  </conditionalFormatting>
  <conditionalFormatting sqref="AI64 AK64">
    <cfRule type="expression" dxfId="390" priority="389">
      <formula>AH64&lt;&gt;""</formula>
    </cfRule>
  </conditionalFormatting>
  <conditionalFormatting sqref="AH64">
    <cfRule type="containsBlanks" dxfId="389" priority="388">
      <formula>LEN(TRIM(AH64))=0</formula>
    </cfRule>
  </conditionalFormatting>
  <conditionalFormatting sqref="AJ64">
    <cfRule type="containsBlanks" dxfId="388" priority="387">
      <formula>LEN(TRIM(AJ64))=0</formula>
    </cfRule>
  </conditionalFormatting>
  <conditionalFormatting sqref="AL64">
    <cfRule type="containsBlanks" dxfId="387" priority="386">
      <formula>LEN(TRIM(AL64))=0</formula>
    </cfRule>
  </conditionalFormatting>
  <conditionalFormatting sqref="T65">
    <cfRule type="containsBlanks" dxfId="386" priority="385">
      <formula>LEN(TRIM(T65))=0</formula>
    </cfRule>
  </conditionalFormatting>
  <conditionalFormatting sqref="AC65 AE65">
    <cfRule type="expression" dxfId="385" priority="384">
      <formula>AB65&lt;&gt;""</formula>
    </cfRule>
  </conditionalFormatting>
  <conditionalFormatting sqref="AB65">
    <cfRule type="containsBlanks" dxfId="384" priority="383">
      <formula>LEN(TRIM(AB65))=0</formula>
    </cfRule>
  </conditionalFormatting>
  <conditionalFormatting sqref="AD65">
    <cfRule type="containsBlanks" dxfId="383" priority="382">
      <formula>LEN(TRIM(AD65))=0</formula>
    </cfRule>
  </conditionalFormatting>
  <conditionalFormatting sqref="AF65">
    <cfRule type="containsBlanks" dxfId="382" priority="381">
      <formula>LEN(TRIM(AF65))=0</formula>
    </cfRule>
  </conditionalFormatting>
  <conditionalFormatting sqref="AI65 AK65">
    <cfRule type="expression" dxfId="381" priority="380">
      <formula>AH65&lt;&gt;""</formula>
    </cfRule>
  </conditionalFormatting>
  <conditionalFormatting sqref="AH65">
    <cfRule type="containsBlanks" dxfId="380" priority="379">
      <formula>LEN(TRIM(AH65))=0</formula>
    </cfRule>
  </conditionalFormatting>
  <conditionalFormatting sqref="AJ65">
    <cfRule type="containsBlanks" dxfId="379" priority="378">
      <formula>LEN(TRIM(AJ65))=0</formula>
    </cfRule>
  </conditionalFormatting>
  <conditionalFormatting sqref="AL65">
    <cfRule type="containsBlanks" dxfId="378" priority="377">
      <formula>LEN(TRIM(AL65))=0</formula>
    </cfRule>
  </conditionalFormatting>
  <conditionalFormatting sqref="T66">
    <cfRule type="containsBlanks" dxfId="377" priority="376">
      <formula>LEN(TRIM(T66))=0</formula>
    </cfRule>
  </conditionalFormatting>
  <conditionalFormatting sqref="AC66 AE66">
    <cfRule type="expression" dxfId="376" priority="375">
      <formula>AB66&lt;&gt;""</formula>
    </cfRule>
  </conditionalFormatting>
  <conditionalFormatting sqref="AB66">
    <cfRule type="containsBlanks" dxfId="375" priority="374">
      <formula>LEN(TRIM(AB66))=0</formula>
    </cfRule>
  </conditionalFormatting>
  <conditionalFormatting sqref="AD66">
    <cfRule type="containsBlanks" dxfId="374" priority="373">
      <formula>LEN(TRIM(AD66))=0</formula>
    </cfRule>
  </conditionalFormatting>
  <conditionalFormatting sqref="AF66">
    <cfRule type="containsBlanks" dxfId="373" priority="372">
      <formula>LEN(TRIM(AF66))=0</formula>
    </cfRule>
  </conditionalFormatting>
  <conditionalFormatting sqref="T67">
    <cfRule type="containsBlanks" dxfId="372" priority="371">
      <formula>LEN(TRIM(T67))=0</formula>
    </cfRule>
  </conditionalFormatting>
  <conditionalFormatting sqref="AC67 AE67">
    <cfRule type="expression" dxfId="371" priority="370">
      <formula>AB67&lt;&gt;""</formula>
    </cfRule>
  </conditionalFormatting>
  <conditionalFormatting sqref="AB67">
    <cfRule type="containsBlanks" dxfId="370" priority="369">
      <formula>LEN(TRIM(AB67))=0</formula>
    </cfRule>
  </conditionalFormatting>
  <conditionalFormatting sqref="AD67">
    <cfRule type="containsBlanks" dxfId="369" priority="368">
      <formula>LEN(TRIM(AD67))=0</formula>
    </cfRule>
  </conditionalFormatting>
  <conditionalFormatting sqref="AF67">
    <cfRule type="containsBlanks" dxfId="368" priority="367">
      <formula>LEN(TRIM(AF67))=0</formula>
    </cfRule>
  </conditionalFormatting>
  <conditionalFormatting sqref="AC68 AE68">
    <cfRule type="expression" dxfId="367" priority="366">
      <formula>AB68&lt;&gt;""</formula>
    </cfRule>
  </conditionalFormatting>
  <conditionalFormatting sqref="AB68">
    <cfRule type="containsBlanks" dxfId="366" priority="365">
      <formula>LEN(TRIM(AB68))=0</formula>
    </cfRule>
  </conditionalFormatting>
  <conditionalFormatting sqref="AD68">
    <cfRule type="containsBlanks" dxfId="365" priority="364">
      <formula>LEN(TRIM(AD68))=0</formula>
    </cfRule>
  </conditionalFormatting>
  <conditionalFormatting sqref="AF68">
    <cfRule type="containsBlanks" dxfId="364" priority="363">
      <formula>LEN(TRIM(AF68))=0</formula>
    </cfRule>
  </conditionalFormatting>
  <conditionalFormatting sqref="AI68 AK68">
    <cfRule type="expression" dxfId="363" priority="362">
      <formula>AH68&lt;&gt;""</formula>
    </cfRule>
  </conditionalFormatting>
  <conditionalFormatting sqref="AH68">
    <cfRule type="containsBlanks" dxfId="362" priority="361">
      <formula>LEN(TRIM(AH68))=0</formula>
    </cfRule>
  </conditionalFormatting>
  <conditionalFormatting sqref="AJ68">
    <cfRule type="containsBlanks" dxfId="361" priority="360">
      <formula>LEN(TRIM(AJ68))=0</formula>
    </cfRule>
  </conditionalFormatting>
  <conditionalFormatting sqref="AL68">
    <cfRule type="containsBlanks" dxfId="360" priority="359">
      <formula>LEN(TRIM(AL68))=0</formula>
    </cfRule>
  </conditionalFormatting>
  <conditionalFormatting sqref="T69">
    <cfRule type="containsBlanks" dxfId="359" priority="358">
      <formula>LEN(TRIM(T69))=0</formula>
    </cfRule>
  </conditionalFormatting>
  <conditionalFormatting sqref="AC69 AE69">
    <cfRule type="expression" dxfId="358" priority="357">
      <formula>AB69&lt;&gt;""</formula>
    </cfRule>
  </conditionalFormatting>
  <conditionalFormatting sqref="AB69">
    <cfRule type="containsBlanks" dxfId="357" priority="356">
      <formula>LEN(TRIM(AB69))=0</formula>
    </cfRule>
  </conditionalFormatting>
  <conditionalFormatting sqref="AD69">
    <cfRule type="containsBlanks" dxfId="356" priority="355">
      <formula>LEN(TRIM(AD69))=0</formula>
    </cfRule>
  </conditionalFormatting>
  <conditionalFormatting sqref="AF69">
    <cfRule type="containsBlanks" dxfId="355" priority="354">
      <formula>LEN(TRIM(AF69))=0</formula>
    </cfRule>
  </conditionalFormatting>
  <conditionalFormatting sqref="AI69 AK69">
    <cfRule type="expression" dxfId="354" priority="353">
      <formula>AH69&lt;&gt;""</formula>
    </cfRule>
  </conditionalFormatting>
  <conditionalFormatting sqref="AH69">
    <cfRule type="containsBlanks" dxfId="353" priority="352">
      <formula>LEN(TRIM(AH69))=0</formula>
    </cfRule>
  </conditionalFormatting>
  <conditionalFormatting sqref="AJ69">
    <cfRule type="containsBlanks" dxfId="352" priority="351">
      <formula>LEN(TRIM(AJ69))=0</formula>
    </cfRule>
  </conditionalFormatting>
  <conditionalFormatting sqref="AL69">
    <cfRule type="containsBlanks" dxfId="351" priority="350">
      <formula>LEN(TRIM(AL69))=0</formula>
    </cfRule>
  </conditionalFormatting>
  <conditionalFormatting sqref="AC70 AE70">
    <cfRule type="expression" dxfId="350" priority="349">
      <formula>AB70&lt;&gt;""</formula>
    </cfRule>
  </conditionalFormatting>
  <conditionalFormatting sqref="AB70">
    <cfRule type="containsBlanks" dxfId="349" priority="348">
      <formula>LEN(TRIM(AB70))=0</formula>
    </cfRule>
  </conditionalFormatting>
  <conditionalFormatting sqref="AD70">
    <cfRule type="containsBlanks" dxfId="348" priority="347">
      <formula>LEN(TRIM(AD70))=0</formula>
    </cfRule>
  </conditionalFormatting>
  <conditionalFormatting sqref="AF70">
    <cfRule type="containsBlanks" dxfId="347" priority="346">
      <formula>LEN(TRIM(AF70))=0</formula>
    </cfRule>
  </conditionalFormatting>
  <conditionalFormatting sqref="AI70 AK70">
    <cfRule type="expression" dxfId="346" priority="345">
      <formula>AH70&lt;&gt;""</formula>
    </cfRule>
  </conditionalFormatting>
  <conditionalFormatting sqref="AH70">
    <cfRule type="containsBlanks" dxfId="345" priority="344">
      <formula>LEN(TRIM(AH70))=0</formula>
    </cfRule>
  </conditionalFormatting>
  <conditionalFormatting sqref="AJ70">
    <cfRule type="containsBlanks" dxfId="344" priority="343">
      <formula>LEN(TRIM(AJ70))=0</formula>
    </cfRule>
  </conditionalFormatting>
  <conditionalFormatting sqref="AL70">
    <cfRule type="containsBlanks" dxfId="343" priority="342">
      <formula>LEN(TRIM(AL70))=0</formula>
    </cfRule>
  </conditionalFormatting>
  <conditionalFormatting sqref="T71">
    <cfRule type="containsBlanks" dxfId="342" priority="341">
      <formula>LEN(TRIM(T71))=0</formula>
    </cfRule>
  </conditionalFormatting>
  <conditionalFormatting sqref="AC71 AE71">
    <cfRule type="expression" dxfId="341" priority="340">
      <formula>AB71&lt;&gt;""</formula>
    </cfRule>
  </conditionalFormatting>
  <conditionalFormatting sqref="AB71">
    <cfRule type="containsBlanks" dxfId="340" priority="339">
      <formula>LEN(TRIM(AB71))=0</formula>
    </cfRule>
  </conditionalFormatting>
  <conditionalFormatting sqref="AD71">
    <cfRule type="containsBlanks" dxfId="339" priority="338">
      <formula>LEN(TRIM(AD71))=0</formula>
    </cfRule>
  </conditionalFormatting>
  <conditionalFormatting sqref="AF71">
    <cfRule type="containsBlanks" dxfId="338" priority="337">
      <formula>LEN(TRIM(AF71))=0</formula>
    </cfRule>
  </conditionalFormatting>
  <conditionalFormatting sqref="AI71 AK71">
    <cfRule type="expression" dxfId="337" priority="336">
      <formula>AH71&lt;&gt;""</formula>
    </cfRule>
  </conditionalFormatting>
  <conditionalFormatting sqref="AH71">
    <cfRule type="containsBlanks" dxfId="336" priority="335">
      <formula>LEN(TRIM(AH71))=0</formula>
    </cfRule>
  </conditionalFormatting>
  <conditionalFormatting sqref="AJ71">
    <cfRule type="containsBlanks" dxfId="335" priority="334">
      <formula>LEN(TRIM(AJ71))=0</formula>
    </cfRule>
  </conditionalFormatting>
  <conditionalFormatting sqref="AL71">
    <cfRule type="containsBlanks" dxfId="334" priority="333">
      <formula>LEN(TRIM(AL71))=0</formula>
    </cfRule>
  </conditionalFormatting>
  <conditionalFormatting sqref="T72">
    <cfRule type="containsBlanks" dxfId="333" priority="332">
      <formula>LEN(TRIM(T72))=0</formula>
    </cfRule>
  </conditionalFormatting>
  <conditionalFormatting sqref="AC72 AE72">
    <cfRule type="expression" dxfId="332" priority="331">
      <formula>AB72&lt;&gt;""</formula>
    </cfRule>
  </conditionalFormatting>
  <conditionalFormatting sqref="AB72">
    <cfRule type="containsBlanks" dxfId="331" priority="330">
      <formula>LEN(TRIM(AB72))=0</formula>
    </cfRule>
  </conditionalFormatting>
  <conditionalFormatting sqref="AD72">
    <cfRule type="containsBlanks" dxfId="330" priority="329">
      <formula>LEN(TRIM(AD72))=0</formula>
    </cfRule>
  </conditionalFormatting>
  <conditionalFormatting sqref="AF72">
    <cfRule type="containsBlanks" dxfId="329" priority="328">
      <formula>LEN(TRIM(AF72))=0</formula>
    </cfRule>
  </conditionalFormatting>
  <conditionalFormatting sqref="AI72 AK72">
    <cfRule type="expression" dxfId="328" priority="327">
      <formula>AH72&lt;&gt;""</formula>
    </cfRule>
  </conditionalFormatting>
  <conditionalFormatting sqref="AH72">
    <cfRule type="containsBlanks" dxfId="327" priority="326">
      <formula>LEN(TRIM(AH72))=0</formula>
    </cfRule>
  </conditionalFormatting>
  <conditionalFormatting sqref="AJ72">
    <cfRule type="containsBlanks" dxfId="326" priority="325">
      <formula>LEN(TRIM(AJ72))=0</formula>
    </cfRule>
  </conditionalFormatting>
  <conditionalFormatting sqref="AL72">
    <cfRule type="containsBlanks" dxfId="325" priority="324">
      <formula>LEN(TRIM(AL72))=0</formula>
    </cfRule>
  </conditionalFormatting>
  <conditionalFormatting sqref="AX72">
    <cfRule type="containsBlanks" dxfId="324" priority="323">
      <formula>LEN(TRIM(AX72))=0</formula>
    </cfRule>
  </conditionalFormatting>
  <conditionalFormatting sqref="AC73 AE73">
    <cfRule type="expression" dxfId="323" priority="322">
      <formula>AB73&lt;&gt;""</formula>
    </cfRule>
  </conditionalFormatting>
  <conditionalFormatting sqref="AB73">
    <cfRule type="containsBlanks" dxfId="322" priority="321">
      <formula>LEN(TRIM(AB73))=0</formula>
    </cfRule>
  </conditionalFormatting>
  <conditionalFormatting sqref="AD73">
    <cfRule type="containsBlanks" dxfId="321" priority="320">
      <formula>LEN(TRIM(AD73))=0</formula>
    </cfRule>
  </conditionalFormatting>
  <conditionalFormatting sqref="AF73">
    <cfRule type="containsBlanks" dxfId="320" priority="319">
      <formula>LEN(TRIM(AF73))=0</formula>
    </cfRule>
  </conditionalFormatting>
  <conditionalFormatting sqref="AI73 AK73">
    <cfRule type="expression" dxfId="319" priority="318">
      <formula>AH73&lt;&gt;""</formula>
    </cfRule>
  </conditionalFormatting>
  <conditionalFormatting sqref="AH73">
    <cfRule type="containsBlanks" dxfId="318" priority="317">
      <formula>LEN(TRIM(AH73))=0</formula>
    </cfRule>
  </conditionalFormatting>
  <conditionalFormatting sqref="AJ73">
    <cfRule type="containsBlanks" dxfId="317" priority="316">
      <formula>LEN(TRIM(AJ73))=0</formula>
    </cfRule>
  </conditionalFormatting>
  <conditionalFormatting sqref="AL73">
    <cfRule type="containsBlanks" dxfId="316" priority="315">
      <formula>LEN(TRIM(AL73))=0</formula>
    </cfRule>
  </conditionalFormatting>
  <conditionalFormatting sqref="AC74 AE74">
    <cfRule type="expression" dxfId="315" priority="314">
      <formula>AB74&lt;&gt;""</formula>
    </cfRule>
  </conditionalFormatting>
  <conditionalFormatting sqref="AB74">
    <cfRule type="containsBlanks" dxfId="314" priority="313">
      <formula>LEN(TRIM(AB74))=0</formula>
    </cfRule>
  </conditionalFormatting>
  <conditionalFormatting sqref="AD74">
    <cfRule type="containsBlanks" dxfId="313" priority="312">
      <formula>LEN(TRIM(AD74))=0</formula>
    </cfRule>
  </conditionalFormatting>
  <conditionalFormatting sqref="AF74">
    <cfRule type="containsBlanks" dxfId="312" priority="311">
      <formula>LEN(TRIM(AF74))=0</formula>
    </cfRule>
  </conditionalFormatting>
  <conditionalFormatting sqref="AI74 AK74">
    <cfRule type="expression" dxfId="311" priority="310">
      <formula>AH74&lt;&gt;""</formula>
    </cfRule>
  </conditionalFormatting>
  <conditionalFormatting sqref="AH74">
    <cfRule type="containsBlanks" dxfId="310" priority="309">
      <formula>LEN(TRIM(AH74))=0</formula>
    </cfRule>
  </conditionalFormatting>
  <conditionalFormatting sqref="AJ74">
    <cfRule type="containsBlanks" dxfId="309" priority="308">
      <formula>LEN(TRIM(AJ74))=0</formula>
    </cfRule>
  </conditionalFormatting>
  <conditionalFormatting sqref="AL74">
    <cfRule type="containsBlanks" dxfId="308" priority="307">
      <formula>LEN(TRIM(AL74))=0</formula>
    </cfRule>
  </conditionalFormatting>
  <conditionalFormatting sqref="AX74">
    <cfRule type="containsBlanks" dxfId="307" priority="306">
      <formula>LEN(TRIM(AX74))=0</formula>
    </cfRule>
  </conditionalFormatting>
  <conditionalFormatting sqref="T75">
    <cfRule type="containsBlanks" dxfId="306" priority="305">
      <formula>LEN(TRIM(T75))=0</formula>
    </cfRule>
  </conditionalFormatting>
  <conditionalFormatting sqref="AC75 AE75">
    <cfRule type="expression" dxfId="305" priority="304">
      <formula>AB75&lt;&gt;""</formula>
    </cfRule>
  </conditionalFormatting>
  <conditionalFormatting sqref="AB75">
    <cfRule type="containsBlanks" dxfId="304" priority="303">
      <formula>LEN(TRIM(AB75))=0</formula>
    </cfRule>
  </conditionalFormatting>
  <conditionalFormatting sqref="AD75">
    <cfRule type="containsBlanks" dxfId="303" priority="302">
      <formula>LEN(TRIM(AD75))=0</formula>
    </cfRule>
  </conditionalFormatting>
  <conditionalFormatting sqref="AF75">
    <cfRule type="containsBlanks" dxfId="302" priority="301">
      <formula>LEN(TRIM(AF75))=0</formula>
    </cfRule>
  </conditionalFormatting>
  <conditionalFormatting sqref="AX75">
    <cfRule type="containsBlanks" dxfId="301" priority="300">
      <formula>LEN(TRIM(AX75))=0</formula>
    </cfRule>
  </conditionalFormatting>
  <conditionalFormatting sqref="BB75">
    <cfRule type="containsBlanks" dxfId="300" priority="299">
      <formula>LEN(TRIM(BB75))=0</formula>
    </cfRule>
  </conditionalFormatting>
  <conditionalFormatting sqref="T76">
    <cfRule type="containsBlanks" dxfId="299" priority="298">
      <formula>LEN(TRIM(T76))=0</formula>
    </cfRule>
  </conditionalFormatting>
  <conditionalFormatting sqref="AC76 AE76">
    <cfRule type="expression" dxfId="298" priority="297">
      <formula>AB76&lt;&gt;""</formula>
    </cfRule>
  </conditionalFormatting>
  <conditionalFormatting sqref="AB76">
    <cfRule type="containsBlanks" dxfId="297" priority="296">
      <formula>LEN(TRIM(AB76))=0</formula>
    </cfRule>
  </conditionalFormatting>
  <conditionalFormatting sqref="AD76">
    <cfRule type="containsBlanks" dxfId="296" priority="295">
      <formula>LEN(TRIM(AD76))=0</formula>
    </cfRule>
  </conditionalFormatting>
  <conditionalFormatting sqref="AF76">
    <cfRule type="containsBlanks" dxfId="295" priority="294">
      <formula>LEN(TRIM(AF76))=0</formula>
    </cfRule>
  </conditionalFormatting>
  <conditionalFormatting sqref="AI76 AK76">
    <cfRule type="expression" dxfId="294" priority="293">
      <formula>AH76&lt;&gt;""</formula>
    </cfRule>
  </conditionalFormatting>
  <conditionalFormatting sqref="AH76">
    <cfRule type="containsBlanks" dxfId="293" priority="292">
      <formula>LEN(TRIM(AH76))=0</formula>
    </cfRule>
  </conditionalFormatting>
  <conditionalFormatting sqref="AJ76">
    <cfRule type="containsBlanks" dxfId="292" priority="291">
      <formula>LEN(TRIM(AJ76))=0</formula>
    </cfRule>
  </conditionalFormatting>
  <conditionalFormatting sqref="AL76">
    <cfRule type="containsBlanks" dxfId="291" priority="290">
      <formula>LEN(TRIM(AL76))=0</formula>
    </cfRule>
  </conditionalFormatting>
  <conditionalFormatting sqref="R77:R79 R81:R85 R87:R95 AT88:AT93 AT95:AT96 AV94 R97 AT98:AT107 R99:R100 R102 R104:R106">
    <cfRule type="containsBlanks" dxfId="290" priority="289">
      <formula>LEN(TRIM(R77))=0</formula>
    </cfRule>
  </conditionalFormatting>
  <conditionalFormatting sqref="S77:S108 U78:U108 W78:W108 Y78:Y104 AA78:AA108 AC79 AE81 AG78:AG104 AI78 AK78:AK81 AM78:AM108 AO78:AO108 AQ78:AQ93 AS78:AS85 AU78:AU85 AY78:AY108 BA78:BA108 BC78:BC108 BE78:BE108 AI81 AC101 AE101 AI86:AI87 AK84 AK86:AK89 AI89 AI98 AK91 AK93 AK96 AQ95:AQ108 AW78:AW108 AS88:AS93 AS95:AS96 AU87:AU108 AK98:AK104 AS98:AS107 AI101 AE103:AE104 AC103:AC104 AI103 AI106 Y106:Y108 AE108 AK106 AG106:AG108 AK108">
    <cfRule type="expression" dxfId="289" priority="288">
      <formula>R77&lt;&gt;""</formula>
    </cfRule>
  </conditionalFormatting>
  <conditionalFormatting sqref="U77">
    <cfRule type="expression" dxfId="288" priority="287">
      <formula>T77&lt;&gt;""</formula>
    </cfRule>
  </conditionalFormatting>
  <conditionalFormatting sqref="W77">
    <cfRule type="expression" dxfId="287" priority="286">
      <formula>V77&lt;&gt;""</formula>
    </cfRule>
  </conditionalFormatting>
  <conditionalFormatting sqref="Y77">
    <cfRule type="expression" dxfId="286" priority="285">
      <formula>X77&lt;&gt;""</formula>
    </cfRule>
  </conditionalFormatting>
  <conditionalFormatting sqref="AA77">
    <cfRule type="expression" dxfId="285" priority="284">
      <formula>Z77&lt;&gt;""</formula>
    </cfRule>
  </conditionalFormatting>
  <conditionalFormatting sqref="AC77">
    <cfRule type="expression" dxfId="284" priority="283">
      <formula>AB77&lt;&gt;""</formula>
    </cfRule>
  </conditionalFormatting>
  <conditionalFormatting sqref="AE77">
    <cfRule type="expression" dxfId="283" priority="282">
      <formula>AD77&lt;&gt;""</formula>
    </cfRule>
  </conditionalFormatting>
  <conditionalFormatting sqref="AG77">
    <cfRule type="expression" dxfId="282" priority="281">
      <formula>AF77&lt;&gt;""</formula>
    </cfRule>
  </conditionalFormatting>
  <conditionalFormatting sqref="AI77">
    <cfRule type="expression" dxfId="281" priority="280">
      <formula>AH77&lt;&gt;""</formula>
    </cfRule>
  </conditionalFormatting>
  <conditionalFormatting sqref="AK77">
    <cfRule type="expression" dxfId="280" priority="279">
      <formula>AJ77&lt;&gt;""</formula>
    </cfRule>
  </conditionalFormatting>
  <conditionalFormatting sqref="AM77">
    <cfRule type="expression" dxfId="279" priority="278">
      <formula>AL77&lt;&gt;""</formula>
    </cfRule>
  </conditionalFormatting>
  <conditionalFormatting sqref="AO77">
    <cfRule type="expression" dxfId="278" priority="277">
      <formula>AN77&lt;&gt;""</formula>
    </cfRule>
  </conditionalFormatting>
  <conditionalFormatting sqref="AQ77">
    <cfRule type="expression" dxfId="277" priority="276">
      <formula>AP77&lt;&gt;""</formula>
    </cfRule>
  </conditionalFormatting>
  <conditionalFormatting sqref="AS77">
    <cfRule type="expression" dxfId="276" priority="275">
      <formula>AR77&lt;&gt;""</formula>
    </cfRule>
  </conditionalFormatting>
  <conditionalFormatting sqref="AU77">
    <cfRule type="expression" dxfId="275" priority="274">
      <formula>AT77&lt;&gt;""</formula>
    </cfRule>
  </conditionalFormatting>
  <conditionalFormatting sqref="AW77">
    <cfRule type="expression" dxfId="274" priority="273">
      <formula>AV77&lt;&gt;""</formula>
    </cfRule>
  </conditionalFormatting>
  <conditionalFormatting sqref="AY77">
    <cfRule type="expression" dxfId="273" priority="272">
      <formula>AX77&lt;&gt;""</formula>
    </cfRule>
  </conditionalFormatting>
  <conditionalFormatting sqref="BA77">
    <cfRule type="expression" dxfId="272" priority="271">
      <formula>AZ77&lt;&gt;""</formula>
    </cfRule>
  </conditionalFormatting>
  <conditionalFormatting sqref="BC77">
    <cfRule type="expression" dxfId="271" priority="270">
      <formula>BB77&lt;&gt;""</formula>
    </cfRule>
  </conditionalFormatting>
  <conditionalFormatting sqref="BE77">
    <cfRule type="expression" dxfId="270" priority="269">
      <formula>BD77&lt;&gt;""</formula>
    </cfRule>
  </conditionalFormatting>
  <conditionalFormatting sqref="T84 T89:T90 T93 T97 T101 T104:T105">
    <cfRule type="containsBlanks" dxfId="269" priority="268">
      <formula>LEN(TRIM(T84))=0</formula>
    </cfRule>
  </conditionalFormatting>
  <conditionalFormatting sqref="V77:V108">
    <cfRule type="containsBlanks" dxfId="268" priority="267">
      <formula>LEN(TRIM(V77))=0</formula>
    </cfRule>
  </conditionalFormatting>
  <conditionalFormatting sqref="X77:X104 X106:X108">
    <cfRule type="containsBlanks" dxfId="267" priority="266">
      <formula>LEN(TRIM(X77))=0</formula>
    </cfRule>
  </conditionalFormatting>
  <conditionalFormatting sqref="Z77:Z104 Z106:Z108">
    <cfRule type="containsBlanks" dxfId="266" priority="265">
      <formula>LEN(TRIM(Z77))=0</formula>
    </cfRule>
  </conditionalFormatting>
  <conditionalFormatting sqref="AB79 AB101 AB104">
    <cfRule type="containsBlanks" dxfId="265" priority="264">
      <formula>LEN(TRIM(AB79))=0</formula>
    </cfRule>
  </conditionalFormatting>
  <conditionalFormatting sqref="AD77 AD101 AD103:AD104">
    <cfRule type="containsBlanks" dxfId="264" priority="263">
      <formula>LEN(TRIM(AD77))=0</formula>
    </cfRule>
  </conditionalFormatting>
  <conditionalFormatting sqref="AF77 AF101 AF81 AF103:AF104 AF108">
    <cfRule type="containsBlanks" dxfId="263" priority="262">
      <formula>LEN(TRIM(AF77))=0</formula>
    </cfRule>
  </conditionalFormatting>
  <conditionalFormatting sqref="AH78 AH87 AH89 AH98 AH101 AH103">
    <cfRule type="containsBlanks" dxfId="262" priority="261">
      <formula>LEN(TRIM(AH78))=0</formula>
    </cfRule>
  </conditionalFormatting>
  <conditionalFormatting sqref="AJ77:AJ78 AJ86:AJ87 AJ81 AJ98 AJ101 AJ103 AJ106">
    <cfRule type="containsBlanks" dxfId="261" priority="260">
      <formula>LEN(TRIM(AJ77))=0</formula>
    </cfRule>
  </conditionalFormatting>
  <conditionalFormatting sqref="AL77:AL81 AL84 AL86:AL89 AL91 AL93 AL96 AL98:AL104 AL106 AL108">
    <cfRule type="containsBlanks" dxfId="260" priority="259">
      <formula>LEN(TRIM(AL77))=0</formula>
    </cfRule>
  </conditionalFormatting>
  <conditionalFormatting sqref="AN77:AN108">
    <cfRule type="containsBlanks" dxfId="259" priority="258">
      <formula>LEN(TRIM(AN77))=0</formula>
    </cfRule>
  </conditionalFormatting>
  <conditionalFormatting sqref="AP77:AP93 AP95:AP108">
    <cfRule type="containsBlanks" dxfId="258" priority="257">
      <formula>LEN(TRIM(AP77))=0</formula>
    </cfRule>
  </conditionalFormatting>
  <conditionalFormatting sqref="AR77:AR80 AR82:AR85 AR88:AR93 AR95:AR96 AR98:AR103 AR105:AR107">
    <cfRule type="containsBlanks" dxfId="257" priority="256">
      <formula>LEN(TRIM(AR77))=0</formula>
    </cfRule>
  </conditionalFormatting>
  <conditionalFormatting sqref="AT77:AT85">
    <cfRule type="containsBlanks" dxfId="256" priority="255">
      <formula>LEN(TRIM(AT77))=0</formula>
    </cfRule>
  </conditionalFormatting>
  <conditionalFormatting sqref="AV77:AV85 AV87:AV93 AV95:AV108">
    <cfRule type="containsBlanks" dxfId="255" priority="254">
      <formula>LEN(TRIM(AV77))=0</formula>
    </cfRule>
  </conditionalFormatting>
  <conditionalFormatting sqref="AX77:AX78 AX80:AX82 AX84 AX86:AX89 AX93:AX96 AX100:AX101 AX105:AX108">
    <cfRule type="containsBlanks" dxfId="254" priority="253">
      <formula>LEN(TRIM(AX77))=0</formula>
    </cfRule>
  </conditionalFormatting>
  <conditionalFormatting sqref="AZ77:AZ108">
    <cfRule type="containsBlanks" dxfId="253" priority="252">
      <formula>LEN(TRIM(AZ77))=0</formula>
    </cfRule>
  </conditionalFormatting>
  <conditionalFormatting sqref="BB77:BB79 BB81:BB84 BB86:BB91 BB93:BB103 BB106:BB108">
    <cfRule type="containsBlanks" dxfId="252" priority="251">
      <formula>LEN(TRIM(BB77))=0</formula>
    </cfRule>
  </conditionalFormatting>
  <conditionalFormatting sqref="BD77:BD84 BD86:BD108">
    <cfRule type="containsBlanks" dxfId="251" priority="250">
      <formula>LEN(TRIM(BD77))=0</formula>
    </cfRule>
  </conditionalFormatting>
  <conditionalFormatting sqref="T77">
    <cfRule type="containsBlanks" dxfId="250" priority="249">
      <formula>LEN(TRIM(T77))=0</formula>
    </cfRule>
  </conditionalFormatting>
  <conditionalFormatting sqref="AB77">
    <cfRule type="containsBlanks" dxfId="249" priority="248">
      <formula>LEN(TRIM(AB77))=0</formula>
    </cfRule>
  </conditionalFormatting>
  <conditionalFormatting sqref="AH77">
    <cfRule type="containsBlanks" dxfId="248" priority="247">
      <formula>LEN(TRIM(AH77))=0</formula>
    </cfRule>
  </conditionalFormatting>
  <conditionalFormatting sqref="T78">
    <cfRule type="containsBlanks" dxfId="247" priority="246">
      <formula>LEN(TRIM(T78))=0</formula>
    </cfRule>
  </conditionalFormatting>
  <conditionalFormatting sqref="AC78 AE78">
    <cfRule type="expression" dxfId="246" priority="245">
      <formula>AB78&lt;&gt;""</formula>
    </cfRule>
  </conditionalFormatting>
  <conditionalFormatting sqref="AB78">
    <cfRule type="containsBlanks" dxfId="245" priority="244">
      <formula>LEN(TRIM(AB78))=0</formula>
    </cfRule>
  </conditionalFormatting>
  <conditionalFormatting sqref="AD78">
    <cfRule type="containsBlanks" dxfId="244" priority="243">
      <formula>LEN(TRIM(AD78))=0</formula>
    </cfRule>
  </conditionalFormatting>
  <conditionalFormatting sqref="AF78">
    <cfRule type="containsBlanks" dxfId="243" priority="242">
      <formula>LEN(TRIM(AF78))=0</formula>
    </cfRule>
  </conditionalFormatting>
  <conditionalFormatting sqref="T79">
    <cfRule type="containsBlanks" dxfId="242" priority="241">
      <formula>LEN(TRIM(T79))=0</formula>
    </cfRule>
  </conditionalFormatting>
  <conditionalFormatting sqref="AE79">
    <cfRule type="expression" dxfId="241" priority="240">
      <formula>AD79&lt;&gt;""</formula>
    </cfRule>
  </conditionalFormatting>
  <conditionalFormatting sqref="AD79">
    <cfRule type="containsBlanks" dxfId="240" priority="239">
      <formula>LEN(TRIM(AD79))=0</formula>
    </cfRule>
  </conditionalFormatting>
  <conditionalFormatting sqref="AF79">
    <cfRule type="containsBlanks" dxfId="239" priority="238">
      <formula>LEN(TRIM(AF79))=0</formula>
    </cfRule>
  </conditionalFormatting>
  <conditionalFormatting sqref="AI79">
    <cfRule type="expression" dxfId="238" priority="237">
      <formula>AH79&lt;&gt;""</formula>
    </cfRule>
  </conditionalFormatting>
  <conditionalFormatting sqref="AH79">
    <cfRule type="containsBlanks" dxfId="237" priority="236">
      <formula>LEN(TRIM(AH79))=0</formula>
    </cfRule>
  </conditionalFormatting>
  <conditionalFormatting sqref="AJ79">
    <cfRule type="containsBlanks" dxfId="236" priority="235">
      <formula>LEN(TRIM(AJ79))=0</formula>
    </cfRule>
  </conditionalFormatting>
  <conditionalFormatting sqref="AX79">
    <cfRule type="containsBlanks" dxfId="235" priority="234">
      <formula>LEN(TRIM(AX79))=0</formula>
    </cfRule>
  </conditionalFormatting>
  <conditionalFormatting sqref="AC80 AE80">
    <cfRule type="expression" dxfId="234" priority="233">
      <formula>AB80&lt;&gt;""</formula>
    </cfRule>
  </conditionalFormatting>
  <conditionalFormatting sqref="AB80">
    <cfRule type="containsBlanks" dxfId="233" priority="232">
      <formula>LEN(TRIM(AB80))=0</formula>
    </cfRule>
  </conditionalFormatting>
  <conditionalFormatting sqref="AD80">
    <cfRule type="containsBlanks" dxfId="232" priority="231">
      <formula>LEN(TRIM(AD80))=0</formula>
    </cfRule>
  </conditionalFormatting>
  <conditionalFormatting sqref="AF80">
    <cfRule type="containsBlanks" dxfId="231" priority="230">
      <formula>LEN(TRIM(AF80))=0</formula>
    </cfRule>
  </conditionalFormatting>
  <conditionalFormatting sqref="AI80">
    <cfRule type="expression" dxfId="230" priority="229">
      <formula>AH80&lt;&gt;""</formula>
    </cfRule>
  </conditionalFormatting>
  <conditionalFormatting sqref="AH80">
    <cfRule type="containsBlanks" dxfId="229" priority="228">
      <formula>LEN(TRIM(AH80))=0</formula>
    </cfRule>
  </conditionalFormatting>
  <conditionalFormatting sqref="AJ80">
    <cfRule type="containsBlanks" dxfId="228" priority="227">
      <formula>LEN(TRIM(AJ80))=0</formula>
    </cfRule>
  </conditionalFormatting>
  <conditionalFormatting sqref="BB80">
    <cfRule type="containsBlanks" dxfId="227" priority="226">
      <formula>LEN(TRIM(BB80))=0</formula>
    </cfRule>
  </conditionalFormatting>
  <conditionalFormatting sqref="T81">
    <cfRule type="containsBlanks" dxfId="226" priority="225">
      <formula>LEN(TRIM(T81))=0</formula>
    </cfRule>
  </conditionalFormatting>
  <conditionalFormatting sqref="AC81">
    <cfRule type="expression" dxfId="225" priority="224">
      <formula>AB81&lt;&gt;""</formula>
    </cfRule>
  </conditionalFormatting>
  <conditionalFormatting sqref="AB81">
    <cfRule type="containsBlanks" dxfId="224" priority="223">
      <formula>LEN(TRIM(AB81))=0</formula>
    </cfRule>
  </conditionalFormatting>
  <conditionalFormatting sqref="AD81">
    <cfRule type="containsBlanks" dxfId="223" priority="222">
      <formula>LEN(TRIM(AD81))=0</formula>
    </cfRule>
  </conditionalFormatting>
  <conditionalFormatting sqref="AH81">
    <cfRule type="containsBlanks" dxfId="222" priority="221">
      <formula>LEN(TRIM(AH81))=0</formula>
    </cfRule>
  </conditionalFormatting>
  <conditionalFormatting sqref="AR81">
    <cfRule type="containsBlanks" dxfId="221" priority="220">
      <formula>LEN(TRIM(AR81))=0</formula>
    </cfRule>
  </conditionalFormatting>
  <conditionalFormatting sqref="T82">
    <cfRule type="containsBlanks" dxfId="220" priority="219">
      <formula>LEN(TRIM(T82))=0</formula>
    </cfRule>
  </conditionalFormatting>
  <conditionalFormatting sqref="AC82 AE82">
    <cfRule type="expression" dxfId="219" priority="218">
      <formula>AB82&lt;&gt;""</formula>
    </cfRule>
  </conditionalFormatting>
  <conditionalFormatting sqref="AB82">
    <cfRule type="containsBlanks" dxfId="218" priority="217">
      <formula>LEN(TRIM(AB82))=0</formula>
    </cfRule>
  </conditionalFormatting>
  <conditionalFormatting sqref="AD82">
    <cfRule type="containsBlanks" dxfId="217" priority="216">
      <formula>LEN(TRIM(AD82))=0</formula>
    </cfRule>
  </conditionalFormatting>
  <conditionalFormatting sqref="AF82">
    <cfRule type="containsBlanks" dxfId="216" priority="215">
      <formula>LEN(TRIM(AF82))=0</formula>
    </cfRule>
  </conditionalFormatting>
  <conditionalFormatting sqref="AI82 AK82">
    <cfRule type="expression" dxfId="215" priority="214">
      <formula>AH82&lt;&gt;""</formula>
    </cfRule>
  </conditionalFormatting>
  <conditionalFormatting sqref="AH82">
    <cfRule type="containsBlanks" dxfId="214" priority="213">
      <formula>LEN(TRIM(AH82))=0</formula>
    </cfRule>
  </conditionalFormatting>
  <conditionalFormatting sqref="AJ82">
    <cfRule type="containsBlanks" dxfId="213" priority="212">
      <formula>LEN(TRIM(AJ82))=0</formula>
    </cfRule>
  </conditionalFormatting>
  <conditionalFormatting sqref="AL82">
    <cfRule type="containsBlanks" dxfId="212" priority="211">
      <formula>LEN(TRIM(AL82))=0</formula>
    </cfRule>
  </conditionalFormatting>
  <conditionalFormatting sqref="AC83 AE83">
    <cfRule type="expression" dxfId="211" priority="210">
      <formula>AB83&lt;&gt;""</formula>
    </cfRule>
  </conditionalFormatting>
  <conditionalFormatting sqref="AB83">
    <cfRule type="containsBlanks" dxfId="210" priority="209">
      <formula>LEN(TRIM(AB83))=0</formula>
    </cfRule>
  </conditionalFormatting>
  <conditionalFormatting sqref="AD83">
    <cfRule type="containsBlanks" dxfId="209" priority="208">
      <formula>LEN(TRIM(AD83))=0</formula>
    </cfRule>
  </conditionalFormatting>
  <conditionalFormatting sqref="AF83">
    <cfRule type="containsBlanks" dxfId="208" priority="207">
      <formula>LEN(TRIM(AF83))=0</formula>
    </cfRule>
  </conditionalFormatting>
  <conditionalFormatting sqref="AI83 AK83">
    <cfRule type="expression" dxfId="207" priority="206">
      <formula>AH83&lt;&gt;""</formula>
    </cfRule>
  </conditionalFormatting>
  <conditionalFormatting sqref="AH83">
    <cfRule type="containsBlanks" dxfId="206" priority="205">
      <formula>LEN(TRIM(AH83))=0</formula>
    </cfRule>
  </conditionalFormatting>
  <conditionalFormatting sqref="AJ83">
    <cfRule type="containsBlanks" dxfId="205" priority="204">
      <formula>LEN(TRIM(AJ83))=0</formula>
    </cfRule>
  </conditionalFormatting>
  <conditionalFormatting sqref="AL83">
    <cfRule type="containsBlanks" dxfId="204" priority="203">
      <formula>LEN(TRIM(AL83))=0</formula>
    </cfRule>
  </conditionalFormatting>
  <conditionalFormatting sqref="AX83">
    <cfRule type="containsBlanks" dxfId="203" priority="202">
      <formula>LEN(TRIM(AX83))=0</formula>
    </cfRule>
  </conditionalFormatting>
  <conditionalFormatting sqref="AC84 AE84">
    <cfRule type="expression" dxfId="202" priority="201">
      <formula>AB84&lt;&gt;""</formula>
    </cfRule>
  </conditionalFormatting>
  <conditionalFormatting sqref="AB84">
    <cfRule type="containsBlanks" dxfId="201" priority="200">
      <formula>LEN(TRIM(AB84))=0</formula>
    </cfRule>
  </conditionalFormatting>
  <conditionalFormatting sqref="AD84">
    <cfRule type="containsBlanks" dxfId="200" priority="199">
      <formula>LEN(TRIM(AD84))=0</formula>
    </cfRule>
  </conditionalFormatting>
  <conditionalFormatting sqref="AF84">
    <cfRule type="containsBlanks" dxfId="199" priority="198">
      <formula>LEN(TRIM(AF84))=0</formula>
    </cfRule>
  </conditionalFormatting>
  <conditionalFormatting sqref="AI84">
    <cfRule type="expression" dxfId="198" priority="197">
      <formula>AH84&lt;&gt;""</formula>
    </cfRule>
  </conditionalFormatting>
  <conditionalFormatting sqref="AH84">
    <cfRule type="containsBlanks" dxfId="197" priority="196">
      <formula>LEN(TRIM(AH84))=0</formula>
    </cfRule>
  </conditionalFormatting>
  <conditionalFormatting sqref="AJ84">
    <cfRule type="containsBlanks" dxfId="196" priority="195">
      <formula>LEN(TRIM(AJ84))=0</formula>
    </cfRule>
  </conditionalFormatting>
  <conditionalFormatting sqref="T85">
    <cfRule type="containsBlanks" dxfId="195" priority="194">
      <formula>LEN(TRIM(T85))=0</formula>
    </cfRule>
  </conditionalFormatting>
  <conditionalFormatting sqref="AC85 AE85">
    <cfRule type="expression" dxfId="194" priority="193">
      <formula>AB85&lt;&gt;""</formula>
    </cfRule>
  </conditionalFormatting>
  <conditionalFormatting sqref="AB85">
    <cfRule type="containsBlanks" dxfId="193" priority="192">
      <formula>LEN(TRIM(AB85))=0</formula>
    </cfRule>
  </conditionalFormatting>
  <conditionalFormatting sqref="AD85">
    <cfRule type="containsBlanks" dxfId="192" priority="191">
      <formula>LEN(TRIM(AD85))=0</formula>
    </cfRule>
  </conditionalFormatting>
  <conditionalFormatting sqref="AF85">
    <cfRule type="containsBlanks" dxfId="191" priority="190">
      <formula>LEN(TRIM(AF85))=0</formula>
    </cfRule>
  </conditionalFormatting>
  <conditionalFormatting sqref="AI85 AK85">
    <cfRule type="expression" dxfId="190" priority="189">
      <formula>AH85&lt;&gt;""</formula>
    </cfRule>
  </conditionalFormatting>
  <conditionalFormatting sqref="AH85">
    <cfRule type="containsBlanks" dxfId="189" priority="188">
      <formula>LEN(TRIM(AH85))=0</formula>
    </cfRule>
  </conditionalFormatting>
  <conditionalFormatting sqref="AJ85">
    <cfRule type="containsBlanks" dxfId="188" priority="187">
      <formula>LEN(TRIM(AJ85))=0</formula>
    </cfRule>
  </conditionalFormatting>
  <conditionalFormatting sqref="AL85">
    <cfRule type="containsBlanks" dxfId="187" priority="186">
      <formula>LEN(TRIM(AL85))=0</formula>
    </cfRule>
  </conditionalFormatting>
  <conditionalFormatting sqref="AX85">
    <cfRule type="containsBlanks" dxfId="186" priority="185">
      <formula>LEN(TRIM(AX85))=0</formula>
    </cfRule>
  </conditionalFormatting>
  <conditionalFormatting sqref="BB85">
    <cfRule type="containsBlanks" dxfId="185" priority="184">
      <formula>LEN(TRIM(BB85))=0</formula>
    </cfRule>
  </conditionalFormatting>
  <conditionalFormatting sqref="BD85">
    <cfRule type="containsBlanks" dxfId="184" priority="183">
      <formula>LEN(TRIM(BD85))=0</formula>
    </cfRule>
  </conditionalFormatting>
  <conditionalFormatting sqref="AC86 AE86">
    <cfRule type="expression" dxfId="183" priority="182">
      <formula>AB86&lt;&gt;""</formula>
    </cfRule>
  </conditionalFormatting>
  <conditionalFormatting sqref="AB86">
    <cfRule type="containsBlanks" dxfId="182" priority="181">
      <formula>LEN(TRIM(AB86))=0</formula>
    </cfRule>
  </conditionalFormatting>
  <conditionalFormatting sqref="AD86">
    <cfRule type="containsBlanks" dxfId="181" priority="180">
      <formula>LEN(TRIM(AD86))=0</formula>
    </cfRule>
  </conditionalFormatting>
  <conditionalFormatting sqref="AF86">
    <cfRule type="containsBlanks" dxfId="180" priority="179">
      <formula>LEN(TRIM(AF86))=0</formula>
    </cfRule>
  </conditionalFormatting>
  <conditionalFormatting sqref="AH86">
    <cfRule type="containsBlanks" dxfId="179" priority="178">
      <formula>LEN(TRIM(AH86))=0</formula>
    </cfRule>
  </conditionalFormatting>
  <conditionalFormatting sqref="AS86 AU86">
    <cfRule type="expression" dxfId="178" priority="177">
      <formula>AR86&lt;&gt;""</formula>
    </cfRule>
  </conditionalFormatting>
  <conditionalFormatting sqref="AR86">
    <cfRule type="containsBlanks" dxfId="177" priority="176">
      <formula>LEN(TRIM(AR86))=0</formula>
    </cfRule>
  </conditionalFormatting>
  <conditionalFormatting sqref="AT86">
    <cfRule type="containsBlanks" dxfId="176" priority="175">
      <formula>LEN(TRIM(AT86))=0</formula>
    </cfRule>
  </conditionalFormatting>
  <conditionalFormatting sqref="AV86">
    <cfRule type="containsBlanks" dxfId="175" priority="174">
      <formula>LEN(TRIM(AV86))=0</formula>
    </cfRule>
  </conditionalFormatting>
  <conditionalFormatting sqref="T87">
    <cfRule type="containsBlanks" dxfId="174" priority="173">
      <formula>LEN(TRIM(T87))=0</formula>
    </cfRule>
  </conditionalFormatting>
  <conditionalFormatting sqref="AC87 AE87">
    <cfRule type="expression" dxfId="173" priority="172">
      <formula>AB87&lt;&gt;""</formula>
    </cfRule>
  </conditionalFormatting>
  <conditionalFormatting sqref="AB87">
    <cfRule type="containsBlanks" dxfId="172" priority="171">
      <formula>LEN(TRIM(AB87))=0</formula>
    </cfRule>
  </conditionalFormatting>
  <conditionalFormatting sqref="AD87">
    <cfRule type="containsBlanks" dxfId="171" priority="170">
      <formula>LEN(TRIM(AD87))=0</formula>
    </cfRule>
  </conditionalFormatting>
  <conditionalFormatting sqref="AF87">
    <cfRule type="containsBlanks" dxfId="170" priority="169">
      <formula>LEN(TRIM(AF87))=0</formula>
    </cfRule>
  </conditionalFormatting>
  <conditionalFormatting sqref="AS87">
    <cfRule type="expression" dxfId="169" priority="168">
      <formula>AR87&lt;&gt;""</formula>
    </cfRule>
  </conditionalFormatting>
  <conditionalFormatting sqref="AR87">
    <cfRule type="containsBlanks" dxfId="168" priority="167">
      <formula>LEN(TRIM(AR87))=0</formula>
    </cfRule>
  </conditionalFormatting>
  <conditionalFormatting sqref="AT87">
    <cfRule type="containsBlanks" dxfId="167" priority="166">
      <formula>LEN(TRIM(AT87))=0</formula>
    </cfRule>
  </conditionalFormatting>
  <conditionalFormatting sqref="T88">
    <cfRule type="containsBlanks" dxfId="166" priority="165">
      <formula>LEN(TRIM(T88))=0</formula>
    </cfRule>
  </conditionalFormatting>
  <conditionalFormatting sqref="AC88 AE88">
    <cfRule type="expression" dxfId="165" priority="164">
      <formula>AB88&lt;&gt;""</formula>
    </cfRule>
  </conditionalFormatting>
  <conditionalFormatting sqref="AB88">
    <cfRule type="containsBlanks" dxfId="164" priority="163">
      <formula>LEN(TRIM(AB88))=0</formula>
    </cfRule>
  </conditionalFormatting>
  <conditionalFormatting sqref="AD88">
    <cfRule type="containsBlanks" dxfId="163" priority="162">
      <formula>LEN(TRIM(AD88))=0</formula>
    </cfRule>
  </conditionalFormatting>
  <conditionalFormatting sqref="AF88">
    <cfRule type="containsBlanks" dxfId="162" priority="161">
      <formula>LEN(TRIM(AF88))=0</formula>
    </cfRule>
  </conditionalFormatting>
  <conditionalFormatting sqref="AI88">
    <cfRule type="expression" dxfId="161" priority="160">
      <formula>AH88&lt;&gt;""</formula>
    </cfRule>
  </conditionalFormatting>
  <conditionalFormatting sqref="AH88">
    <cfRule type="containsBlanks" dxfId="160" priority="159">
      <formula>LEN(TRIM(AH88))=0</formula>
    </cfRule>
  </conditionalFormatting>
  <conditionalFormatting sqref="AJ88">
    <cfRule type="containsBlanks" dxfId="159" priority="158">
      <formula>LEN(TRIM(AJ88))=0</formula>
    </cfRule>
  </conditionalFormatting>
  <conditionalFormatting sqref="AC89 AE89">
    <cfRule type="expression" dxfId="158" priority="157">
      <formula>AB89&lt;&gt;""</formula>
    </cfRule>
  </conditionalFormatting>
  <conditionalFormatting sqref="AB89">
    <cfRule type="containsBlanks" dxfId="157" priority="156">
      <formula>LEN(TRIM(AB89))=0</formula>
    </cfRule>
  </conditionalFormatting>
  <conditionalFormatting sqref="AD89">
    <cfRule type="containsBlanks" dxfId="156" priority="155">
      <formula>LEN(TRIM(AD89))=0</formula>
    </cfRule>
  </conditionalFormatting>
  <conditionalFormatting sqref="AF89">
    <cfRule type="containsBlanks" dxfId="155" priority="154">
      <formula>LEN(TRIM(AF89))=0</formula>
    </cfRule>
  </conditionalFormatting>
  <conditionalFormatting sqref="AJ89">
    <cfRule type="containsBlanks" dxfId="154" priority="153">
      <formula>LEN(TRIM(AJ89))=0</formula>
    </cfRule>
  </conditionalFormatting>
  <conditionalFormatting sqref="AC90 AE90">
    <cfRule type="expression" dxfId="153" priority="152">
      <formula>AB90&lt;&gt;""</formula>
    </cfRule>
  </conditionalFormatting>
  <conditionalFormatting sqref="AB90">
    <cfRule type="containsBlanks" dxfId="152" priority="151">
      <formula>LEN(TRIM(AB90))=0</formula>
    </cfRule>
  </conditionalFormatting>
  <conditionalFormatting sqref="AD90">
    <cfRule type="containsBlanks" dxfId="151" priority="150">
      <formula>LEN(TRIM(AD90))=0</formula>
    </cfRule>
  </conditionalFormatting>
  <conditionalFormatting sqref="AF90">
    <cfRule type="containsBlanks" dxfId="150" priority="149">
      <formula>LEN(TRIM(AF90))=0</formula>
    </cfRule>
  </conditionalFormatting>
  <conditionalFormatting sqref="AI90 AK90">
    <cfRule type="expression" dxfId="149" priority="148">
      <formula>AH90&lt;&gt;""</formula>
    </cfRule>
  </conditionalFormatting>
  <conditionalFormatting sqref="AH90">
    <cfRule type="containsBlanks" dxfId="148" priority="147">
      <formula>LEN(TRIM(AH90))=0</formula>
    </cfRule>
  </conditionalFormatting>
  <conditionalFormatting sqref="AJ90">
    <cfRule type="containsBlanks" dxfId="147" priority="146">
      <formula>LEN(TRIM(AJ90))=0</formula>
    </cfRule>
  </conditionalFormatting>
  <conditionalFormatting sqref="AL90">
    <cfRule type="containsBlanks" dxfId="146" priority="145">
      <formula>LEN(TRIM(AL90))=0</formula>
    </cfRule>
  </conditionalFormatting>
  <conditionalFormatting sqref="AX90">
    <cfRule type="containsBlanks" dxfId="145" priority="144">
      <formula>LEN(TRIM(AX90))=0</formula>
    </cfRule>
  </conditionalFormatting>
  <conditionalFormatting sqref="T91">
    <cfRule type="containsBlanks" dxfId="144" priority="143">
      <formula>LEN(TRIM(T91))=0</formula>
    </cfRule>
  </conditionalFormatting>
  <conditionalFormatting sqref="AC91 AE91">
    <cfRule type="expression" dxfId="143" priority="142">
      <formula>AB91&lt;&gt;""</formula>
    </cfRule>
  </conditionalFormatting>
  <conditionalFormatting sqref="AB91">
    <cfRule type="containsBlanks" dxfId="142" priority="141">
      <formula>LEN(TRIM(AB91))=0</formula>
    </cfRule>
  </conditionalFormatting>
  <conditionalFormatting sqref="AD91">
    <cfRule type="containsBlanks" dxfId="141" priority="140">
      <formula>LEN(TRIM(AD91))=0</formula>
    </cfRule>
  </conditionalFormatting>
  <conditionalFormatting sqref="AF91">
    <cfRule type="containsBlanks" dxfId="140" priority="139">
      <formula>LEN(TRIM(AF91))=0</formula>
    </cfRule>
  </conditionalFormatting>
  <conditionalFormatting sqref="AI91">
    <cfRule type="expression" dxfId="139" priority="138">
      <formula>AH91&lt;&gt;""</formula>
    </cfRule>
  </conditionalFormatting>
  <conditionalFormatting sqref="AH91">
    <cfRule type="containsBlanks" dxfId="138" priority="137">
      <formula>LEN(TRIM(AH91))=0</formula>
    </cfRule>
  </conditionalFormatting>
  <conditionalFormatting sqref="AJ91">
    <cfRule type="containsBlanks" dxfId="137" priority="136">
      <formula>LEN(TRIM(AJ91))=0</formula>
    </cfRule>
  </conditionalFormatting>
  <conditionalFormatting sqref="AX91">
    <cfRule type="containsBlanks" dxfId="136" priority="135">
      <formula>LEN(TRIM(AX91))=0</formula>
    </cfRule>
  </conditionalFormatting>
  <conditionalFormatting sqref="T92">
    <cfRule type="containsBlanks" dxfId="135" priority="134">
      <formula>LEN(TRIM(T92))=0</formula>
    </cfRule>
  </conditionalFormatting>
  <conditionalFormatting sqref="AC92 AE92">
    <cfRule type="expression" dxfId="134" priority="133">
      <formula>AB92&lt;&gt;""</formula>
    </cfRule>
  </conditionalFormatting>
  <conditionalFormatting sqref="AB92">
    <cfRule type="containsBlanks" dxfId="133" priority="132">
      <formula>LEN(TRIM(AB92))=0</formula>
    </cfRule>
  </conditionalFormatting>
  <conditionalFormatting sqref="AD92">
    <cfRule type="containsBlanks" dxfId="132" priority="131">
      <formula>LEN(TRIM(AD92))=0</formula>
    </cfRule>
  </conditionalFormatting>
  <conditionalFormatting sqref="AF92">
    <cfRule type="containsBlanks" dxfId="131" priority="130">
      <formula>LEN(TRIM(AF92))=0</formula>
    </cfRule>
  </conditionalFormatting>
  <conditionalFormatting sqref="AI92 AK92">
    <cfRule type="expression" dxfId="130" priority="129">
      <formula>AH92&lt;&gt;""</formula>
    </cfRule>
  </conditionalFormatting>
  <conditionalFormatting sqref="AH92">
    <cfRule type="containsBlanks" dxfId="129" priority="128">
      <formula>LEN(TRIM(AH92))=0</formula>
    </cfRule>
  </conditionalFormatting>
  <conditionalFormatting sqref="AJ92">
    <cfRule type="containsBlanks" dxfId="128" priority="127">
      <formula>LEN(TRIM(AJ92))=0</formula>
    </cfRule>
  </conditionalFormatting>
  <conditionalFormatting sqref="AL92">
    <cfRule type="containsBlanks" dxfId="127" priority="126">
      <formula>LEN(TRIM(AL92))=0</formula>
    </cfRule>
  </conditionalFormatting>
  <conditionalFormatting sqref="AX92">
    <cfRule type="containsBlanks" dxfId="126" priority="125">
      <formula>LEN(TRIM(AX92))=0</formula>
    </cfRule>
  </conditionalFormatting>
  <conditionalFormatting sqref="BB92">
    <cfRule type="containsBlanks" dxfId="125" priority="124">
      <formula>LEN(TRIM(BB92))=0</formula>
    </cfRule>
  </conditionalFormatting>
  <conditionalFormatting sqref="AC93 AE93">
    <cfRule type="expression" dxfId="124" priority="123">
      <formula>AB93&lt;&gt;""</formula>
    </cfRule>
  </conditionalFormatting>
  <conditionalFormatting sqref="AB93">
    <cfRule type="containsBlanks" dxfId="123" priority="122">
      <formula>LEN(TRIM(AB93))=0</formula>
    </cfRule>
  </conditionalFormatting>
  <conditionalFormatting sqref="AD93">
    <cfRule type="containsBlanks" dxfId="122" priority="121">
      <formula>LEN(TRIM(AD93))=0</formula>
    </cfRule>
  </conditionalFormatting>
  <conditionalFormatting sqref="AF93">
    <cfRule type="containsBlanks" dxfId="121" priority="120">
      <formula>LEN(TRIM(AF93))=0</formula>
    </cfRule>
  </conditionalFormatting>
  <conditionalFormatting sqref="AI93">
    <cfRule type="expression" dxfId="120" priority="119">
      <formula>AH93&lt;&gt;""</formula>
    </cfRule>
  </conditionalFormatting>
  <conditionalFormatting sqref="AH93">
    <cfRule type="containsBlanks" dxfId="119" priority="118">
      <formula>LEN(TRIM(AH93))=0</formula>
    </cfRule>
  </conditionalFormatting>
  <conditionalFormatting sqref="AJ93">
    <cfRule type="containsBlanks" dxfId="118" priority="117">
      <formula>LEN(TRIM(AJ93))=0</formula>
    </cfRule>
  </conditionalFormatting>
  <conditionalFormatting sqref="T94">
    <cfRule type="containsBlanks" dxfId="117" priority="116">
      <formula>LEN(TRIM(T94))=0</formula>
    </cfRule>
  </conditionalFormatting>
  <conditionalFormatting sqref="AC94 AE94">
    <cfRule type="expression" dxfId="116" priority="115">
      <formula>AB94&lt;&gt;""</formula>
    </cfRule>
  </conditionalFormatting>
  <conditionalFormatting sqref="AB94">
    <cfRule type="containsBlanks" dxfId="115" priority="114">
      <formula>LEN(TRIM(AB94))=0</formula>
    </cfRule>
  </conditionalFormatting>
  <conditionalFormatting sqref="AD94">
    <cfRule type="containsBlanks" dxfId="114" priority="113">
      <formula>LEN(TRIM(AD94))=0</formula>
    </cfRule>
  </conditionalFormatting>
  <conditionalFormatting sqref="AF94">
    <cfRule type="containsBlanks" dxfId="113" priority="112">
      <formula>LEN(TRIM(AF94))=0</formula>
    </cfRule>
  </conditionalFormatting>
  <conditionalFormatting sqref="AI94 AK94">
    <cfRule type="expression" dxfId="112" priority="111">
      <formula>AH94&lt;&gt;""</formula>
    </cfRule>
  </conditionalFormatting>
  <conditionalFormatting sqref="AH94">
    <cfRule type="containsBlanks" dxfId="111" priority="110">
      <formula>LEN(TRIM(AH94))=0</formula>
    </cfRule>
  </conditionalFormatting>
  <conditionalFormatting sqref="AJ94">
    <cfRule type="containsBlanks" dxfId="110" priority="109">
      <formula>LEN(TRIM(AJ94))=0</formula>
    </cfRule>
  </conditionalFormatting>
  <conditionalFormatting sqref="AL94">
    <cfRule type="containsBlanks" dxfId="109" priority="108">
      <formula>LEN(TRIM(AL94))=0</formula>
    </cfRule>
  </conditionalFormatting>
  <conditionalFormatting sqref="AS94">
    <cfRule type="expression" dxfId="108" priority="107">
      <formula>AR94&lt;&gt;""</formula>
    </cfRule>
  </conditionalFormatting>
  <conditionalFormatting sqref="AR94">
    <cfRule type="containsBlanks" dxfId="107" priority="106">
      <formula>LEN(TRIM(AR94))=0</formula>
    </cfRule>
  </conditionalFormatting>
  <conditionalFormatting sqref="AT94">
    <cfRule type="containsBlanks" dxfId="106" priority="105">
      <formula>LEN(TRIM(AT94))=0</formula>
    </cfRule>
  </conditionalFormatting>
  <conditionalFormatting sqref="AQ94">
    <cfRule type="expression" dxfId="105" priority="104">
      <formula>AP94&lt;&gt;""</formula>
    </cfRule>
  </conditionalFormatting>
  <conditionalFormatting sqref="AP94">
    <cfRule type="containsBlanks" dxfId="104" priority="103">
      <formula>LEN(TRIM(AP94))=0</formula>
    </cfRule>
  </conditionalFormatting>
  <conditionalFormatting sqref="T95">
    <cfRule type="containsBlanks" dxfId="103" priority="102">
      <formula>LEN(TRIM(T95))=0</formula>
    </cfRule>
  </conditionalFormatting>
  <conditionalFormatting sqref="AC95 AE95">
    <cfRule type="expression" dxfId="102" priority="101">
      <formula>AB95&lt;&gt;""</formula>
    </cfRule>
  </conditionalFormatting>
  <conditionalFormatting sqref="AB95">
    <cfRule type="containsBlanks" dxfId="101" priority="100">
      <formula>LEN(TRIM(AB95))=0</formula>
    </cfRule>
  </conditionalFormatting>
  <conditionalFormatting sqref="AD95">
    <cfRule type="containsBlanks" dxfId="100" priority="99">
      <formula>LEN(TRIM(AD95))=0</formula>
    </cfRule>
  </conditionalFormatting>
  <conditionalFormatting sqref="AF95">
    <cfRule type="containsBlanks" dxfId="99" priority="98">
      <formula>LEN(TRIM(AF95))=0</formula>
    </cfRule>
  </conditionalFormatting>
  <conditionalFormatting sqref="AI95 AK95">
    <cfRule type="expression" dxfId="98" priority="97">
      <formula>AH95&lt;&gt;""</formula>
    </cfRule>
  </conditionalFormatting>
  <conditionalFormatting sqref="AH95">
    <cfRule type="containsBlanks" dxfId="97" priority="96">
      <formula>LEN(TRIM(AH95))=0</formula>
    </cfRule>
  </conditionalFormatting>
  <conditionalFormatting sqref="AJ95">
    <cfRule type="containsBlanks" dxfId="96" priority="95">
      <formula>LEN(TRIM(AJ95))=0</formula>
    </cfRule>
  </conditionalFormatting>
  <conditionalFormatting sqref="AL95">
    <cfRule type="containsBlanks" dxfId="95" priority="94">
      <formula>LEN(TRIM(AL95))=0</formula>
    </cfRule>
  </conditionalFormatting>
  <conditionalFormatting sqref="AC96 AE96">
    <cfRule type="expression" dxfId="94" priority="93">
      <formula>AB96&lt;&gt;""</formula>
    </cfRule>
  </conditionalFormatting>
  <conditionalFormatting sqref="AB96">
    <cfRule type="containsBlanks" dxfId="93" priority="92">
      <formula>LEN(TRIM(AB96))=0</formula>
    </cfRule>
  </conditionalFormatting>
  <conditionalFormatting sqref="AD96">
    <cfRule type="containsBlanks" dxfId="92" priority="91">
      <formula>LEN(TRIM(AD96))=0</formula>
    </cfRule>
  </conditionalFormatting>
  <conditionalFormatting sqref="AF96">
    <cfRule type="containsBlanks" dxfId="91" priority="90">
      <formula>LEN(TRIM(AF96))=0</formula>
    </cfRule>
  </conditionalFormatting>
  <conditionalFormatting sqref="AI96">
    <cfRule type="expression" dxfId="90" priority="89">
      <formula>AH96&lt;&gt;""</formula>
    </cfRule>
  </conditionalFormatting>
  <conditionalFormatting sqref="AH96">
    <cfRule type="containsBlanks" dxfId="89" priority="88">
      <formula>LEN(TRIM(AH96))=0</formula>
    </cfRule>
  </conditionalFormatting>
  <conditionalFormatting sqref="AJ96">
    <cfRule type="containsBlanks" dxfId="88" priority="87">
      <formula>LEN(TRIM(AJ96))=0</formula>
    </cfRule>
  </conditionalFormatting>
  <conditionalFormatting sqref="AC97 AE97">
    <cfRule type="expression" dxfId="87" priority="86">
      <formula>AB97&lt;&gt;""</formula>
    </cfRule>
  </conditionalFormatting>
  <conditionalFormatting sqref="AB97">
    <cfRule type="containsBlanks" dxfId="86" priority="85">
      <formula>LEN(TRIM(AB97))=0</formula>
    </cfRule>
  </conditionalFormatting>
  <conditionalFormatting sqref="AD97">
    <cfRule type="containsBlanks" dxfId="85" priority="84">
      <formula>LEN(TRIM(AD97))=0</formula>
    </cfRule>
  </conditionalFormatting>
  <conditionalFormatting sqref="AF97">
    <cfRule type="containsBlanks" dxfId="84" priority="83">
      <formula>LEN(TRIM(AF97))=0</formula>
    </cfRule>
  </conditionalFormatting>
  <conditionalFormatting sqref="AI97 AK97">
    <cfRule type="expression" dxfId="83" priority="82">
      <formula>AH97&lt;&gt;""</formula>
    </cfRule>
  </conditionalFormatting>
  <conditionalFormatting sqref="AH97">
    <cfRule type="containsBlanks" dxfId="82" priority="81">
      <formula>LEN(TRIM(AH97))=0</formula>
    </cfRule>
  </conditionalFormatting>
  <conditionalFormatting sqref="AJ97">
    <cfRule type="containsBlanks" dxfId="81" priority="80">
      <formula>LEN(TRIM(AJ97))=0</formula>
    </cfRule>
  </conditionalFormatting>
  <conditionalFormatting sqref="AL97">
    <cfRule type="containsBlanks" dxfId="80" priority="79">
      <formula>LEN(TRIM(AL97))=0</formula>
    </cfRule>
  </conditionalFormatting>
  <conditionalFormatting sqref="AS97">
    <cfRule type="expression" dxfId="79" priority="78">
      <formula>AR97&lt;&gt;""</formula>
    </cfRule>
  </conditionalFormatting>
  <conditionalFormatting sqref="AR97">
    <cfRule type="containsBlanks" dxfId="78" priority="77">
      <formula>LEN(TRIM(AR97))=0</formula>
    </cfRule>
  </conditionalFormatting>
  <conditionalFormatting sqref="AT97">
    <cfRule type="containsBlanks" dxfId="77" priority="76">
      <formula>LEN(TRIM(AT97))=0</formula>
    </cfRule>
  </conditionalFormatting>
  <conditionalFormatting sqref="AX97">
    <cfRule type="containsBlanks" dxfId="76" priority="75">
      <formula>LEN(TRIM(AX97))=0</formula>
    </cfRule>
  </conditionalFormatting>
  <conditionalFormatting sqref="AC98 AE98">
    <cfRule type="expression" dxfId="75" priority="74">
      <formula>AB98&lt;&gt;""</formula>
    </cfRule>
  </conditionalFormatting>
  <conditionalFormatting sqref="AB98">
    <cfRule type="containsBlanks" dxfId="74" priority="73">
      <formula>LEN(TRIM(AB98))=0</formula>
    </cfRule>
  </conditionalFormatting>
  <conditionalFormatting sqref="AD98">
    <cfRule type="containsBlanks" dxfId="73" priority="72">
      <formula>LEN(TRIM(AD98))=0</formula>
    </cfRule>
  </conditionalFormatting>
  <conditionalFormatting sqref="AF98">
    <cfRule type="containsBlanks" dxfId="72" priority="71">
      <formula>LEN(TRIM(AF98))=0</formula>
    </cfRule>
  </conditionalFormatting>
  <conditionalFormatting sqref="AX98">
    <cfRule type="containsBlanks" dxfId="71" priority="70">
      <formula>LEN(TRIM(AX98))=0</formula>
    </cfRule>
  </conditionalFormatting>
  <conditionalFormatting sqref="T99">
    <cfRule type="containsBlanks" dxfId="70" priority="69">
      <formula>LEN(TRIM(T99))=0</formula>
    </cfRule>
  </conditionalFormatting>
  <conditionalFormatting sqref="AC99 AE99">
    <cfRule type="expression" dxfId="69" priority="68">
      <formula>AB99&lt;&gt;""</formula>
    </cfRule>
  </conditionalFormatting>
  <conditionalFormatting sqref="AB99">
    <cfRule type="containsBlanks" dxfId="68" priority="67">
      <formula>LEN(TRIM(AB99))=0</formula>
    </cfRule>
  </conditionalFormatting>
  <conditionalFormatting sqref="AD99">
    <cfRule type="containsBlanks" dxfId="67" priority="66">
      <formula>LEN(TRIM(AD99))=0</formula>
    </cfRule>
  </conditionalFormatting>
  <conditionalFormatting sqref="AF99">
    <cfRule type="containsBlanks" dxfId="66" priority="65">
      <formula>LEN(TRIM(AF99))=0</formula>
    </cfRule>
  </conditionalFormatting>
  <conditionalFormatting sqref="AI99">
    <cfRule type="expression" dxfId="65" priority="64">
      <formula>AH99&lt;&gt;""</formula>
    </cfRule>
  </conditionalFormatting>
  <conditionalFormatting sqref="AH99">
    <cfRule type="containsBlanks" dxfId="64" priority="63">
      <formula>LEN(TRIM(AH99))=0</formula>
    </cfRule>
  </conditionalFormatting>
  <conditionalFormatting sqref="AJ99">
    <cfRule type="containsBlanks" dxfId="63" priority="62">
      <formula>LEN(TRIM(AJ99))=0</formula>
    </cfRule>
  </conditionalFormatting>
  <conditionalFormatting sqref="AX99">
    <cfRule type="containsBlanks" dxfId="62" priority="61">
      <formula>LEN(TRIM(AX99))=0</formula>
    </cfRule>
  </conditionalFormatting>
  <conditionalFormatting sqref="T100">
    <cfRule type="containsBlanks" dxfId="61" priority="60">
      <formula>LEN(TRIM(T100))=0</formula>
    </cfRule>
  </conditionalFormatting>
  <conditionalFormatting sqref="AC100 AE100">
    <cfRule type="expression" dxfId="60" priority="59">
      <formula>AB100&lt;&gt;""</formula>
    </cfRule>
  </conditionalFormatting>
  <conditionalFormatting sqref="AB100">
    <cfRule type="containsBlanks" dxfId="59" priority="58">
      <formula>LEN(TRIM(AB100))=0</formula>
    </cfRule>
  </conditionalFormatting>
  <conditionalFormatting sqref="AD100">
    <cfRule type="containsBlanks" dxfId="58" priority="57">
      <formula>LEN(TRIM(AD100))=0</formula>
    </cfRule>
  </conditionalFormatting>
  <conditionalFormatting sqref="AF100">
    <cfRule type="containsBlanks" dxfId="57" priority="56">
      <formula>LEN(TRIM(AF100))=0</formula>
    </cfRule>
  </conditionalFormatting>
  <conditionalFormatting sqref="AI100">
    <cfRule type="expression" dxfId="56" priority="55">
      <formula>AH100&lt;&gt;""</formula>
    </cfRule>
  </conditionalFormatting>
  <conditionalFormatting sqref="AH100">
    <cfRule type="containsBlanks" dxfId="55" priority="54">
      <formula>LEN(TRIM(AH100))=0</formula>
    </cfRule>
  </conditionalFormatting>
  <conditionalFormatting sqref="AJ100">
    <cfRule type="containsBlanks" dxfId="54" priority="53">
      <formula>LEN(TRIM(AJ100))=0</formula>
    </cfRule>
  </conditionalFormatting>
  <conditionalFormatting sqref="T102">
    <cfRule type="containsBlanks" dxfId="53" priority="52">
      <formula>LEN(TRIM(T102))=0</formula>
    </cfRule>
  </conditionalFormatting>
  <conditionalFormatting sqref="AC102 AE102">
    <cfRule type="expression" dxfId="52" priority="51">
      <formula>AB102&lt;&gt;""</formula>
    </cfRule>
  </conditionalFormatting>
  <conditionalFormatting sqref="AB102">
    <cfRule type="containsBlanks" dxfId="51" priority="50">
      <formula>LEN(TRIM(AB102))=0</formula>
    </cfRule>
  </conditionalFormatting>
  <conditionalFormatting sqref="AD102">
    <cfRule type="containsBlanks" dxfId="50" priority="49">
      <formula>LEN(TRIM(AD102))=0</formula>
    </cfRule>
  </conditionalFormatting>
  <conditionalFormatting sqref="AF102">
    <cfRule type="containsBlanks" dxfId="49" priority="48">
      <formula>LEN(TRIM(AF102))=0</formula>
    </cfRule>
  </conditionalFormatting>
  <conditionalFormatting sqref="AI102">
    <cfRule type="expression" dxfId="48" priority="47">
      <formula>AH102&lt;&gt;""</formula>
    </cfRule>
  </conditionalFormatting>
  <conditionalFormatting sqref="AH102">
    <cfRule type="containsBlanks" dxfId="47" priority="46">
      <formula>LEN(TRIM(AH102))=0</formula>
    </cfRule>
  </conditionalFormatting>
  <conditionalFormatting sqref="AJ102">
    <cfRule type="containsBlanks" dxfId="46" priority="45">
      <formula>LEN(TRIM(AJ102))=0</formula>
    </cfRule>
  </conditionalFormatting>
  <conditionalFormatting sqref="AX102">
    <cfRule type="containsBlanks" dxfId="45" priority="44">
      <formula>LEN(TRIM(AX102))=0</formula>
    </cfRule>
  </conditionalFormatting>
  <conditionalFormatting sqref="AB103">
    <cfRule type="containsBlanks" dxfId="44" priority="43">
      <formula>LEN(TRIM(AB103))=0</formula>
    </cfRule>
  </conditionalFormatting>
  <conditionalFormatting sqref="AX103">
    <cfRule type="containsBlanks" dxfId="43" priority="42">
      <formula>LEN(TRIM(AX103))=0</formula>
    </cfRule>
  </conditionalFormatting>
  <conditionalFormatting sqref="AI104">
    <cfRule type="expression" dxfId="42" priority="41">
      <formula>AH104&lt;&gt;""</formula>
    </cfRule>
  </conditionalFormatting>
  <conditionalFormatting sqref="AH104">
    <cfRule type="containsBlanks" dxfId="41" priority="40">
      <formula>LEN(TRIM(AH104))=0</formula>
    </cfRule>
  </conditionalFormatting>
  <conditionalFormatting sqref="AJ104">
    <cfRule type="containsBlanks" dxfId="40" priority="39">
      <formula>LEN(TRIM(AJ104))=0</formula>
    </cfRule>
  </conditionalFormatting>
  <conditionalFormatting sqref="AR104">
    <cfRule type="containsBlanks" dxfId="39" priority="38">
      <formula>LEN(TRIM(AR104))=0</formula>
    </cfRule>
  </conditionalFormatting>
  <conditionalFormatting sqref="AX104">
    <cfRule type="containsBlanks" dxfId="38" priority="37">
      <formula>LEN(TRIM(AX104))=0</formula>
    </cfRule>
  </conditionalFormatting>
  <conditionalFormatting sqref="BB104">
    <cfRule type="containsBlanks" dxfId="37" priority="36">
      <formula>LEN(TRIM(BB104))=0</formula>
    </cfRule>
  </conditionalFormatting>
  <conditionalFormatting sqref="Y105">
    <cfRule type="expression" dxfId="36" priority="35">
      <formula>X105&lt;&gt;""</formula>
    </cfRule>
  </conditionalFormatting>
  <conditionalFormatting sqref="X105">
    <cfRule type="containsBlanks" dxfId="35" priority="34">
      <formula>LEN(TRIM(X105))=0</formula>
    </cfRule>
  </conditionalFormatting>
  <conditionalFormatting sqref="Z105">
    <cfRule type="containsBlanks" dxfId="34" priority="33">
      <formula>LEN(TRIM(Z105))=0</formula>
    </cfRule>
  </conditionalFormatting>
  <conditionalFormatting sqref="AG105 AK105 AE105 AC105">
    <cfRule type="expression" dxfId="33" priority="32">
      <formula>AB105&lt;&gt;""</formula>
    </cfRule>
  </conditionalFormatting>
  <conditionalFormatting sqref="AB105">
    <cfRule type="containsBlanks" dxfId="32" priority="31">
      <formula>LEN(TRIM(AB105))=0</formula>
    </cfRule>
  </conditionalFormatting>
  <conditionalFormatting sqref="AD105">
    <cfRule type="containsBlanks" dxfId="31" priority="30">
      <formula>LEN(TRIM(AD105))=0</formula>
    </cfRule>
  </conditionalFormatting>
  <conditionalFormatting sqref="AF105">
    <cfRule type="containsBlanks" dxfId="30" priority="29">
      <formula>LEN(TRIM(AF105))=0</formula>
    </cfRule>
  </conditionalFormatting>
  <conditionalFormatting sqref="AL105">
    <cfRule type="containsBlanks" dxfId="29" priority="28">
      <formula>LEN(TRIM(AL105))=0</formula>
    </cfRule>
  </conditionalFormatting>
  <conditionalFormatting sqref="AI105">
    <cfRule type="expression" dxfId="28" priority="27">
      <formula>AH105&lt;&gt;""</formula>
    </cfRule>
  </conditionalFormatting>
  <conditionalFormatting sqref="AH105">
    <cfRule type="containsBlanks" dxfId="27" priority="26">
      <formula>LEN(TRIM(AH105))=0</formula>
    </cfRule>
  </conditionalFormatting>
  <conditionalFormatting sqref="AJ105">
    <cfRule type="containsBlanks" dxfId="26" priority="25">
      <formula>LEN(TRIM(AJ105))=0</formula>
    </cfRule>
  </conditionalFormatting>
  <conditionalFormatting sqref="BB105">
    <cfRule type="containsBlanks" dxfId="25" priority="24">
      <formula>LEN(TRIM(BB105))=0</formula>
    </cfRule>
  </conditionalFormatting>
  <conditionalFormatting sqref="T106">
    <cfRule type="containsBlanks" dxfId="24" priority="23">
      <formula>LEN(TRIM(T106))=0</formula>
    </cfRule>
  </conditionalFormatting>
  <conditionalFormatting sqref="AC106 AE106">
    <cfRule type="expression" dxfId="23" priority="22">
      <formula>AB106&lt;&gt;""</formula>
    </cfRule>
  </conditionalFormatting>
  <conditionalFormatting sqref="AB106">
    <cfRule type="containsBlanks" dxfId="22" priority="21">
      <formula>LEN(TRIM(AB106))=0</formula>
    </cfRule>
  </conditionalFormatting>
  <conditionalFormatting sqref="AD106">
    <cfRule type="containsBlanks" dxfId="21" priority="20">
      <formula>LEN(TRIM(AD106))=0</formula>
    </cfRule>
  </conditionalFormatting>
  <conditionalFormatting sqref="AF106">
    <cfRule type="containsBlanks" dxfId="20" priority="19">
      <formula>LEN(TRIM(AF106))=0</formula>
    </cfRule>
  </conditionalFormatting>
  <conditionalFormatting sqref="AH106">
    <cfRule type="containsBlanks" dxfId="19" priority="18">
      <formula>LEN(TRIM(AH106))=0</formula>
    </cfRule>
  </conditionalFormatting>
  <conditionalFormatting sqref="AC107 AE107">
    <cfRule type="expression" dxfId="18" priority="17">
      <formula>AB107&lt;&gt;""</formula>
    </cfRule>
  </conditionalFormatting>
  <conditionalFormatting sqref="AB107">
    <cfRule type="containsBlanks" dxfId="17" priority="16">
      <formula>LEN(TRIM(AB107))=0</formula>
    </cfRule>
  </conditionalFormatting>
  <conditionalFormatting sqref="AD107">
    <cfRule type="containsBlanks" dxfId="16" priority="15">
      <formula>LEN(TRIM(AD107))=0</formula>
    </cfRule>
  </conditionalFormatting>
  <conditionalFormatting sqref="AF107">
    <cfRule type="containsBlanks" dxfId="15" priority="14">
      <formula>LEN(TRIM(AF107))=0</formula>
    </cfRule>
  </conditionalFormatting>
  <conditionalFormatting sqref="AI107 AK107">
    <cfRule type="expression" dxfId="14" priority="13">
      <formula>AH107&lt;&gt;""</formula>
    </cfRule>
  </conditionalFormatting>
  <conditionalFormatting sqref="AH107">
    <cfRule type="containsBlanks" dxfId="13" priority="12">
      <formula>LEN(TRIM(AH107))=0</formula>
    </cfRule>
  </conditionalFormatting>
  <conditionalFormatting sqref="AJ107">
    <cfRule type="containsBlanks" dxfId="12" priority="11">
      <formula>LEN(TRIM(AJ107))=0</formula>
    </cfRule>
  </conditionalFormatting>
  <conditionalFormatting sqref="AL107">
    <cfRule type="containsBlanks" dxfId="11" priority="10">
      <formula>LEN(TRIM(AL107))=0</formula>
    </cfRule>
  </conditionalFormatting>
  <conditionalFormatting sqref="AC108">
    <cfRule type="expression" dxfId="10" priority="9">
      <formula>AB108&lt;&gt;""</formula>
    </cfRule>
  </conditionalFormatting>
  <conditionalFormatting sqref="AB108">
    <cfRule type="containsBlanks" dxfId="9" priority="8">
      <formula>LEN(TRIM(AB108))=0</formula>
    </cfRule>
  </conditionalFormatting>
  <conditionalFormatting sqref="AD108">
    <cfRule type="containsBlanks" dxfId="8" priority="7">
      <formula>LEN(TRIM(AD108))=0</formula>
    </cfRule>
  </conditionalFormatting>
  <conditionalFormatting sqref="AI108">
    <cfRule type="expression" dxfId="7" priority="6">
      <formula>AH108&lt;&gt;""</formula>
    </cfRule>
  </conditionalFormatting>
  <conditionalFormatting sqref="AH108">
    <cfRule type="containsBlanks" dxfId="6" priority="5">
      <formula>LEN(TRIM(AH108))=0</formula>
    </cfRule>
  </conditionalFormatting>
  <conditionalFormatting sqref="AJ108">
    <cfRule type="containsBlanks" dxfId="5" priority="4">
      <formula>LEN(TRIM(AJ108))=0</formula>
    </cfRule>
  </conditionalFormatting>
  <conditionalFormatting sqref="AS108">
    <cfRule type="expression" dxfId="4" priority="3">
      <formula>AR108&lt;&gt;""</formula>
    </cfRule>
  </conditionalFormatting>
  <conditionalFormatting sqref="AR108">
    <cfRule type="containsBlanks" dxfId="3" priority="2">
      <formula>LEN(TRIM(AR108))=0</formula>
    </cfRule>
  </conditionalFormatting>
  <conditionalFormatting sqref="AT108">
    <cfRule type="containsBlanks" dxfId="2" priority="1">
      <formula>LEN(TRIM(AT108))=0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1/1/2008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5" t="s">
        <v>158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2:19" ht="18.75" x14ac:dyDescent="0.25">
      <c r="C4" s="195" t="s">
        <v>159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2:19" s="47" customFormat="1" ht="26.25" x14ac:dyDescent="0.25">
      <c r="C5" s="196" t="s">
        <v>133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7" t="str">
        <f>'2.Ingreso_Datos'!$G$4</f>
        <v>AREQUIPA</v>
      </c>
      <c r="E8" s="208"/>
      <c r="F8" s="208"/>
      <c r="G8" s="209"/>
      <c r="H8" s="50"/>
      <c r="I8" s="50"/>
      <c r="J8" s="50"/>
      <c r="K8" s="49"/>
      <c r="L8" s="49"/>
      <c r="M8" s="50" t="s">
        <v>135</v>
      </c>
      <c r="N8" s="203">
        <f>'2.Ingreso_Datos'!$B$10</f>
        <v>41992</v>
      </c>
      <c r="O8" s="204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0" t="str">
        <f>'2.Ingreso_Datos'!$G$5</f>
        <v>APURIMAC</v>
      </c>
      <c r="E9" s="211"/>
      <c r="F9" s="211"/>
      <c r="G9" s="211"/>
      <c r="H9" s="211"/>
      <c r="I9" s="211"/>
      <c r="J9" s="211"/>
      <c r="K9" s="212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3" t="s">
        <v>293</v>
      </c>
      <c r="D12" s="216" t="s">
        <v>151</v>
      </c>
      <c r="E12" s="216"/>
      <c r="F12" s="216"/>
      <c r="G12" s="216"/>
      <c r="H12" s="216"/>
      <c r="I12" s="216"/>
      <c r="J12" s="216"/>
      <c r="K12" s="217"/>
      <c r="L12" s="216" t="s">
        <v>152</v>
      </c>
      <c r="M12" s="216"/>
      <c r="N12" s="216"/>
      <c r="O12" s="216"/>
      <c r="P12" s="216"/>
      <c r="Q12" s="216"/>
      <c r="R12" s="216"/>
      <c r="S12" s="217"/>
    </row>
    <row r="13" spans="2:19" ht="24" customHeight="1" x14ac:dyDescent="0.25">
      <c r="C13" s="214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198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198"/>
    </row>
    <row r="14" spans="2:19" ht="24" customHeight="1" x14ac:dyDescent="0.25">
      <c r="C14" s="214"/>
      <c r="D14" s="199" t="s">
        <v>141</v>
      </c>
      <c r="E14" s="199" t="s">
        <v>142</v>
      </c>
      <c r="F14" s="201" t="s">
        <v>143</v>
      </c>
      <c r="G14" s="201" t="s">
        <v>33</v>
      </c>
      <c r="H14" s="199" t="s">
        <v>144</v>
      </c>
      <c r="I14" s="199" t="s">
        <v>145</v>
      </c>
      <c r="J14" s="199" t="s">
        <v>150</v>
      </c>
      <c r="K14" s="205" t="s">
        <v>149</v>
      </c>
      <c r="L14" s="199" t="s">
        <v>141</v>
      </c>
      <c r="M14" s="199" t="s">
        <v>142</v>
      </c>
      <c r="N14" s="201" t="s">
        <v>143</v>
      </c>
      <c r="O14" s="201" t="s">
        <v>33</v>
      </c>
      <c r="P14" s="199" t="s">
        <v>144</v>
      </c>
      <c r="Q14" s="199" t="s">
        <v>145</v>
      </c>
      <c r="R14" s="199" t="s">
        <v>150</v>
      </c>
      <c r="S14" s="205" t="s">
        <v>149</v>
      </c>
    </row>
    <row r="15" spans="2:19" ht="24" customHeight="1" x14ac:dyDescent="0.25">
      <c r="C15" s="215"/>
      <c r="D15" s="200"/>
      <c r="E15" s="200"/>
      <c r="F15" s="202"/>
      <c r="G15" s="202"/>
      <c r="H15" s="200"/>
      <c r="I15" s="200"/>
      <c r="J15" s="200"/>
      <c r="K15" s="206"/>
      <c r="L15" s="200"/>
      <c r="M15" s="200"/>
      <c r="N15" s="202"/>
      <c r="O15" s="202"/>
      <c r="P15" s="200"/>
      <c r="Q15" s="200"/>
      <c r="R15" s="200"/>
      <c r="S15" s="206"/>
    </row>
    <row r="16" spans="2:19" ht="30" customHeight="1" x14ac:dyDescent="0.25">
      <c r="C16" s="58" t="str">
        <f>CONCATENATE("TOTAL EESS ",$D$9)</f>
        <v>TOTAL EESS APURIMAC</v>
      </c>
      <c r="D16" s="58">
        <f ca="1">COUNTIF('2.Ingreso_Datos'!$BR$10:$BR$2019,"Z")</f>
        <v>9</v>
      </c>
      <c r="E16" s="58">
        <f ca="1">COUNTIF('2.Ingreso_Datos'!$BR$10:$BR$2019,"A")</f>
        <v>12</v>
      </c>
      <c r="F16" s="58">
        <f ca="1">COUNTIF('2.Ingreso_Datos'!$BS$10:$BS$2019,"A")</f>
        <v>18</v>
      </c>
      <c r="G16" s="58">
        <f ca="1">COUNTIF('2.Ingreso_Datos'!$BS$10:$BS$2019,"B")</f>
        <v>3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11</v>
      </c>
      <c r="K16" s="58">
        <f ca="1">COUNTIF('2.Ingreso_Datos'!$BT$10:$BT$2019,"Z")</f>
        <v>10</v>
      </c>
      <c r="L16" s="58">
        <f ca="1">COUNTIF('2.Ingreso_Datos'!$BR$10:$BR$2019,"V")</f>
        <v>10</v>
      </c>
      <c r="M16" s="58">
        <f ca="1">COUNTIF('2.Ingreso_Datos'!$BR$10:$BR$2019,"B")</f>
        <v>12</v>
      </c>
      <c r="N16" s="58">
        <f ca="1">COUNTIF('2.Ingreso_Datos'!$BS$10:$BS$2019,"F")</f>
        <v>19</v>
      </c>
      <c r="O16" s="58">
        <f ca="1">COUNTIF('2.Ingreso_Datos'!$BS$10:$BS$2019,"G")</f>
        <v>3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14</v>
      </c>
      <c r="S16" s="58">
        <f ca="1">COUNTIF('2.Ingreso_Datos'!$BT$10:$BT$2019,"V")</f>
        <v>8</v>
      </c>
    </row>
    <row r="18" spans="3:19" ht="24" customHeight="1" x14ac:dyDescent="0.25">
      <c r="C18" s="213" t="s">
        <v>137</v>
      </c>
      <c r="D18" s="216" t="s">
        <v>153</v>
      </c>
      <c r="E18" s="216"/>
      <c r="F18" s="216"/>
      <c r="G18" s="216"/>
      <c r="H18" s="216"/>
      <c r="I18" s="216"/>
      <c r="J18" s="216"/>
      <c r="K18" s="217"/>
      <c r="L18" s="216" t="s">
        <v>154</v>
      </c>
      <c r="M18" s="216"/>
      <c r="N18" s="216"/>
      <c r="O18" s="216"/>
      <c r="P18" s="216"/>
      <c r="Q18" s="216"/>
      <c r="R18" s="216"/>
      <c r="S18" s="217"/>
    </row>
    <row r="19" spans="3:19" ht="24" customHeight="1" x14ac:dyDescent="0.25">
      <c r="C19" s="214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198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198"/>
    </row>
    <row r="20" spans="3:19" ht="24" customHeight="1" x14ac:dyDescent="0.25">
      <c r="C20" s="214"/>
      <c r="D20" s="199" t="s">
        <v>141</v>
      </c>
      <c r="E20" s="199" t="s">
        <v>142</v>
      </c>
      <c r="F20" s="201" t="s">
        <v>143</v>
      </c>
      <c r="G20" s="201" t="s">
        <v>33</v>
      </c>
      <c r="H20" s="199" t="s">
        <v>144</v>
      </c>
      <c r="I20" s="199" t="s">
        <v>145</v>
      </c>
      <c r="J20" s="199" t="s">
        <v>150</v>
      </c>
      <c r="K20" s="205" t="s">
        <v>149</v>
      </c>
      <c r="L20" s="199" t="s">
        <v>141</v>
      </c>
      <c r="M20" s="199" t="s">
        <v>142</v>
      </c>
      <c r="N20" s="201" t="s">
        <v>143</v>
      </c>
      <c r="O20" s="201" t="s">
        <v>33</v>
      </c>
      <c r="P20" s="199" t="s">
        <v>144</v>
      </c>
      <c r="Q20" s="199" t="s">
        <v>145</v>
      </c>
      <c r="R20" s="199" t="s">
        <v>150</v>
      </c>
      <c r="S20" s="205" t="s">
        <v>149</v>
      </c>
    </row>
    <row r="21" spans="3:19" ht="24" customHeight="1" x14ac:dyDescent="0.25">
      <c r="C21" s="215"/>
      <c r="D21" s="200"/>
      <c r="E21" s="200"/>
      <c r="F21" s="202"/>
      <c r="G21" s="202"/>
      <c r="H21" s="200"/>
      <c r="I21" s="200"/>
      <c r="J21" s="200"/>
      <c r="K21" s="206"/>
      <c r="L21" s="200"/>
      <c r="M21" s="200"/>
      <c r="N21" s="202"/>
      <c r="O21" s="202"/>
      <c r="P21" s="200"/>
      <c r="Q21" s="200"/>
      <c r="R21" s="200"/>
      <c r="S21" s="206"/>
    </row>
    <row r="22" spans="3:19" ht="30" customHeight="1" x14ac:dyDescent="0.25">
      <c r="C22" s="58" t="str">
        <f>CONCATENATE("TOTAL EESS ",$D$9)</f>
        <v>TOTAL EESS APURIMAC</v>
      </c>
      <c r="D22" s="58">
        <f ca="1">COUNTIF('2.Ingreso_Datos'!$BR$10:$BR$2019,"W")</f>
        <v>9</v>
      </c>
      <c r="E22" s="58">
        <f ca="1">COUNTIF('2.Ingreso_Datos'!$BR$10:$BR$2019,"C")</f>
        <v>5</v>
      </c>
      <c r="F22" s="58">
        <f ca="1">COUNTIF('2.Ingreso_Datos'!$BS$10:$BS$2019,"K")</f>
        <v>12</v>
      </c>
      <c r="G22" s="58">
        <f ca="1">COUNTIF('2.Ingreso_Datos'!$BS$10:$BS$2019,"L")</f>
        <v>2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7</v>
      </c>
      <c r="K22" s="58">
        <f ca="1">COUNTIF('2.Ingreso_Datos'!$BT$10:$BT$2019,"W")</f>
        <v>7</v>
      </c>
      <c r="L22" s="58">
        <f ca="1">COUNTIF('2.Ingreso_Datos'!$BR$10:$BR$2019,"X")</f>
        <v>10</v>
      </c>
      <c r="M22" s="58">
        <f ca="1">COUNTIF('2.Ingreso_Datos'!$BR$10:$BR$2019,"D")</f>
        <v>13</v>
      </c>
      <c r="N22" s="58">
        <f ca="1">COUNTIF('2.Ingreso_Datos'!$BS$10:$BS$2019,"P")</f>
        <v>19</v>
      </c>
      <c r="O22" s="58">
        <f ca="1">COUNTIF('2.Ingreso_Datos'!$BS$10:$BS$2019,"Q")</f>
        <v>4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14</v>
      </c>
      <c r="S22" s="58">
        <f ca="1">COUNTIF('2.Ingreso_Datos'!$BT$10:$BT$2019,"X")</f>
        <v>9</v>
      </c>
    </row>
    <row r="24" spans="3:19" ht="24" customHeight="1" x14ac:dyDescent="0.25">
      <c r="C24" s="213" t="s">
        <v>137</v>
      </c>
      <c r="D24" s="216" t="s">
        <v>155</v>
      </c>
      <c r="E24" s="216"/>
      <c r="F24" s="216"/>
      <c r="G24" s="216"/>
      <c r="H24" s="216"/>
      <c r="I24" s="216"/>
      <c r="J24" s="216"/>
      <c r="K24" s="217"/>
      <c r="L24" s="216" t="s">
        <v>120</v>
      </c>
      <c r="M24" s="216"/>
      <c r="N24" s="216"/>
      <c r="O24" s="216"/>
      <c r="P24" s="216"/>
      <c r="Q24" s="216"/>
      <c r="R24" s="216"/>
      <c r="S24" s="217"/>
    </row>
    <row r="25" spans="3:19" ht="24" customHeight="1" x14ac:dyDescent="0.25">
      <c r="C25" s="214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198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198"/>
    </row>
    <row r="26" spans="3:19" ht="24" customHeight="1" x14ac:dyDescent="0.25">
      <c r="C26" s="214"/>
      <c r="D26" s="199" t="s">
        <v>141</v>
      </c>
      <c r="E26" s="199" t="s">
        <v>142</v>
      </c>
      <c r="F26" s="201" t="s">
        <v>143</v>
      </c>
      <c r="G26" s="201" t="s">
        <v>33</v>
      </c>
      <c r="H26" s="199" t="s">
        <v>144</v>
      </c>
      <c r="I26" s="199" t="s">
        <v>145</v>
      </c>
      <c r="J26" s="199" t="s">
        <v>150</v>
      </c>
      <c r="K26" s="205" t="s">
        <v>149</v>
      </c>
      <c r="L26" s="199" t="s">
        <v>141</v>
      </c>
      <c r="M26" s="199" t="s">
        <v>142</v>
      </c>
      <c r="N26" s="201" t="s">
        <v>143</v>
      </c>
      <c r="O26" s="201" t="s">
        <v>33</v>
      </c>
      <c r="P26" s="199" t="s">
        <v>144</v>
      </c>
      <c r="Q26" s="199" t="s">
        <v>145</v>
      </c>
      <c r="R26" s="199" t="s">
        <v>150</v>
      </c>
      <c r="S26" s="205" t="s">
        <v>149</v>
      </c>
    </row>
    <row r="27" spans="3:19" ht="24" customHeight="1" x14ac:dyDescent="0.25">
      <c r="C27" s="215"/>
      <c r="D27" s="200"/>
      <c r="E27" s="200"/>
      <c r="F27" s="202"/>
      <c r="G27" s="202"/>
      <c r="H27" s="200"/>
      <c r="I27" s="200"/>
      <c r="J27" s="200"/>
      <c r="K27" s="206"/>
      <c r="L27" s="200"/>
      <c r="M27" s="200"/>
      <c r="N27" s="202"/>
      <c r="O27" s="202"/>
      <c r="P27" s="200"/>
      <c r="Q27" s="200"/>
      <c r="R27" s="200"/>
      <c r="S27" s="206"/>
    </row>
    <row r="28" spans="3:19" ht="30" customHeight="1" x14ac:dyDescent="0.25">
      <c r="C28" s="58" t="str">
        <f>CONCATENATE("TOTAL EESS ",$D$9)</f>
        <v>TOTAL EESS APURIMAC</v>
      </c>
      <c r="D28" s="58">
        <f ca="1">COUNTIF('2.Ingreso_Datos'!$BR$10:$BR$2019,"Y")</f>
        <v>9</v>
      </c>
      <c r="E28" s="58">
        <f ca="1">COUNTIF('2.Ingreso_Datos'!$BR$10:$BR$2019,"E")</f>
        <v>10</v>
      </c>
      <c r="F28" s="58">
        <f ca="1">COUNTIF('2.Ingreso_Datos'!$BS$10:$BS$2019,"U")</f>
        <v>16</v>
      </c>
      <c r="G28" s="58">
        <f ca="1">COUNTIF('2.Ingreso_Datos'!$BS$10:$BS$2019,"V")</f>
        <v>3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11</v>
      </c>
      <c r="K28" s="58">
        <f ca="1">COUNTIF('2.Ingreso_Datos'!$BT$10:$BT$2019,"Y")</f>
        <v>8</v>
      </c>
      <c r="L28" s="58">
        <f ca="1">D16+L16+D22+L22+D28</f>
        <v>47</v>
      </c>
      <c r="M28" s="58">
        <f t="shared" ref="M28:S28" ca="1" si="0">E16+M16+E22+M22+E28</f>
        <v>52</v>
      </c>
      <c r="N28" s="58">
        <f t="shared" ca="1" si="0"/>
        <v>84</v>
      </c>
      <c r="O28" s="58">
        <f t="shared" ca="1" si="0"/>
        <v>15</v>
      </c>
      <c r="P28" s="58">
        <f t="shared" ca="1" si="0"/>
        <v>0</v>
      </c>
      <c r="Q28" s="58">
        <f t="shared" ca="1" si="0"/>
        <v>0</v>
      </c>
      <c r="R28" s="58">
        <f t="shared" ca="1" si="0"/>
        <v>57</v>
      </c>
      <c r="S28" s="58">
        <f t="shared" ca="1" si="0"/>
        <v>42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8" t="s">
        <v>187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N4" s="218" t="s">
        <v>187</v>
      </c>
      <c r="O4" s="218"/>
      <c r="P4" s="218"/>
      <c r="Q4" s="218"/>
      <c r="R4" s="218"/>
      <c r="S4" s="218"/>
      <c r="T4" s="218"/>
      <c r="U4" s="218"/>
      <c r="V4" s="218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APURIMAC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APURIMAC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3">
        <f>'2.Ingreso_Datos'!$G$6</f>
        <v>0</v>
      </c>
      <c r="D7" s="224"/>
      <c r="E7" s="62"/>
      <c r="F7" s="62"/>
      <c r="G7" s="62"/>
      <c r="H7" s="62"/>
      <c r="O7" s="66" t="s">
        <v>74</v>
      </c>
      <c r="P7" s="223">
        <f>'2.Ingreso_Datos'!$G$6</f>
        <v>0</v>
      </c>
      <c r="Q7" s="224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1"/>
      <c r="C9" s="222" t="s">
        <v>90</v>
      </c>
      <c r="D9" s="219"/>
      <c r="E9" s="219" t="s">
        <v>91</v>
      </c>
      <c r="F9" s="219"/>
      <c r="G9" s="219" t="s">
        <v>120</v>
      </c>
      <c r="H9" s="220"/>
      <c r="O9" s="225" t="s">
        <v>315</v>
      </c>
      <c r="P9" s="225"/>
      <c r="Q9" s="225"/>
      <c r="S9" s="225" t="s">
        <v>125</v>
      </c>
      <c r="T9" s="225"/>
      <c r="U9" s="225"/>
    </row>
    <row r="10" spans="2:23" ht="24" customHeight="1" x14ac:dyDescent="0.25">
      <c r="B10" s="221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52</v>
      </c>
      <c r="D11" s="72">
        <f ca="1">IFERROR(C11*100/$G$11,0)</f>
        <v>52.525252525252526</v>
      </c>
      <c r="E11" s="71">
        <f ca="1">SUM(E12:E16)</f>
        <v>47</v>
      </c>
      <c r="F11" s="72">
        <f ca="1">IFERROR(E11*100/$G$11,0)</f>
        <v>47.474747474747474</v>
      </c>
      <c r="G11" s="71">
        <f ca="1">C11+E11</f>
        <v>99</v>
      </c>
      <c r="H11" s="72">
        <v>100</v>
      </c>
      <c r="O11" s="70" t="s">
        <v>311</v>
      </c>
      <c r="P11" s="71">
        <f ca="1">COUNTIF('2.Ingreso_Datos'!$BV$10:$BV$2019,"&lt;1")</f>
        <v>21</v>
      </c>
      <c r="Q11" s="72">
        <v>100</v>
      </c>
      <c r="S11" s="70" t="s">
        <v>300</v>
      </c>
      <c r="T11" s="71">
        <f ca="1">COUNTIF('2.Ingreso_Datos'!$BV$10:$BV$2019,2)</f>
        <v>14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12</v>
      </c>
      <c r="D12" s="75">
        <f ca="1">IFERROR(C12*100/$G$12,0)</f>
        <v>57.142857142857146</v>
      </c>
      <c r="E12" s="74">
        <f ca="1">COUNTIF('2.Ingreso_Datos'!$BR$10:$BR$2019,"Z")</f>
        <v>9</v>
      </c>
      <c r="F12" s="76">
        <f ca="1">IFERROR(E12*100/$G$12,0)</f>
        <v>42.857142857142854</v>
      </c>
      <c r="G12" s="77">
        <f t="shared" ref="G12:G16" ca="1" si="0">C12+E12</f>
        <v>21</v>
      </c>
      <c r="H12" s="78">
        <f ca="1">IFERROR(G12*100/$G$11,0)</f>
        <v>21.212121212121211</v>
      </c>
      <c r="O12" s="73" t="s">
        <v>314</v>
      </c>
      <c r="P12" s="74">
        <f ca="1">COUNTIF('2.Ingreso_Datos'!$CB$10:$CB$2019,"VAC")</f>
        <v>15</v>
      </c>
      <c r="Q12" s="76">
        <f ca="1">IFERROR(P12*100/$P$11,0)</f>
        <v>71.428571428571431</v>
      </c>
      <c r="S12" s="79" t="s">
        <v>294</v>
      </c>
      <c r="T12" s="74">
        <f ca="1">COUNTIF('2.Ingreso_Datos'!$CS$10:$CS$2019,19)</f>
        <v>3</v>
      </c>
      <c r="U12" s="76">
        <f ca="1">IFERROR(T12*100/$T$11,0)</f>
        <v>21.428571428571427</v>
      </c>
    </row>
    <row r="13" spans="2:23" ht="24" customHeight="1" x14ac:dyDescent="0.25">
      <c r="B13" s="79" t="s">
        <v>124</v>
      </c>
      <c r="C13" s="74">
        <f ca="1">COUNTIF('2.Ingreso_Datos'!$BR$10:$BR$2019,"B")</f>
        <v>12</v>
      </c>
      <c r="D13" s="75">
        <f ca="1">IFERROR(C13*100/$G$13,0)</f>
        <v>54.545454545454547</v>
      </c>
      <c r="E13" s="74">
        <f ca="1">COUNTIF('2.Ingreso_Datos'!$BR$10:$BR$2019,"V")</f>
        <v>10</v>
      </c>
      <c r="F13" s="76">
        <f ca="1">IFERROR(E13*100/$G$13,0)</f>
        <v>45.454545454545453</v>
      </c>
      <c r="G13" s="77">
        <f t="shared" ca="1" si="0"/>
        <v>22</v>
      </c>
      <c r="H13" s="78">
        <f ca="1">IFERROR(G13*100/$G$11,0)</f>
        <v>22.222222222222221</v>
      </c>
      <c r="O13" s="79" t="s">
        <v>313</v>
      </c>
      <c r="P13" s="74">
        <f ca="1">COUNTIF('2.Ingreso_Datos'!$BY$10:$BY$2019,"VAC")</f>
        <v>15</v>
      </c>
      <c r="Q13" s="76">
        <f ca="1">IFERROR(P13*100/$P$11,0)</f>
        <v>71.428571428571431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5</v>
      </c>
      <c r="D14" s="75">
        <f ca="1">IFERROR(C14*100/$G$14,0)</f>
        <v>35.714285714285715</v>
      </c>
      <c r="E14" s="74">
        <f ca="1">COUNTIF('2.Ingreso_Datos'!$BR$10:$BR$2019,"W")</f>
        <v>9</v>
      </c>
      <c r="F14" s="76">
        <f ca="1">IFERROR(E14*100/$G$14,0)</f>
        <v>64.285714285714292</v>
      </c>
      <c r="G14" s="77">
        <f t="shared" ca="1" si="0"/>
        <v>14</v>
      </c>
      <c r="H14" s="78">
        <f ca="1">IFERROR(G14*100/$G$11,0)</f>
        <v>14.141414141414142</v>
      </c>
      <c r="O14" s="79" t="s">
        <v>312</v>
      </c>
      <c r="P14" s="74">
        <f ca="1">COUNTIF('2.Ingreso_Datos'!$CJ$10:$CJ$2019,"VAC")</f>
        <v>14</v>
      </c>
      <c r="Q14" s="76">
        <f ca="1">IFERROR(P14*100/$P$11,0)</f>
        <v>66.666666666666671</v>
      </c>
    </row>
    <row r="15" spans="2:23" ht="24" customHeight="1" x14ac:dyDescent="0.25">
      <c r="B15" s="79" t="s">
        <v>126</v>
      </c>
      <c r="C15" s="74">
        <f ca="1">COUNTIF('2.Ingreso_Datos'!$BR$10:$BR$2019,"D")</f>
        <v>13</v>
      </c>
      <c r="D15" s="75">
        <f ca="1">IFERROR(C15*100/$G$15,0)</f>
        <v>56.521739130434781</v>
      </c>
      <c r="E15" s="74">
        <f ca="1">COUNTIF('2.Ingreso_Datos'!$BR$10:$BR$2019,"X")</f>
        <v>10</v>
      </c>
      <c r="F15" s="76">
        <f ca="1">IFERROR(E15*100/$G$15,0)</f>
        <v>43.478260869565219</v>
      </c>
      <c r="G15" s="77">
        <f t="shared" ca="1" si="0"/>
        <v>23</v>
      </c>
      <c r="H15" s="78">
        <f ca="1">IFERROR(G15*100/$G$11,0)</f>
        <v>23.232323232323232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10</v>
      </c>
      <c r="D16" s="75">
        <f ca="1">IFERROR(C16*100/$G$16,0)</f>
        <v>52.631578947368418</v>
      </c>
      <c r="E16" s="74">
        <f ca="1">COUNTIF('2.Ingreso_Datos'!$BR$10:$BR$2019,"Y")</f>
        <v>9</v>
      </c>
      <c r="F16" s="76">
        <f ca="1">IFERROR(E16*100/$G$16,0)</f>
        <v>47.368421052631582</v>
      </c>
      <c r="G16" s="77">
        <f t="shared" ca="1" si="0"/>
        <v>19</v>
      </c>
      <c r="H16" s="78">
        <f ca="1">IFERROR(G16*100/$G$11,0)</f>
        <v>19.19191919191919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5" t="s">
        <v>315</v>
      </c>
      <c r="P17" s="225"/>
      <c r="Q17" s="225"/>
      <c r="R17" s="144"/>
      <c r="S17" s="225" t="s">
        <v>126</v>
      </c>
      <c r="T17" s="225"/>
      <c r="U17" s="225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1"/>
      <c r="C19" s="222" t="s">
        <v>129</v>
      </c>
      <c r="D19" s="219"/>
      <c r="E19" s="219" t="s">
        <v>130</v>
      </c>
      <c r="F19" s="219"/>
      <c r="G19" s="219" t="s">
        <v>120</v>
      </c>
      <c r="H19" s="220"/>
      <c r="O19" s="70" t="s">
        <v>311</v>
      </c>
      <c r="P19" s="71">
        <f ca="1">COUNTIF('2.Ingreso_Datos'!$BV$10:$BV$2019,"&lt;1")</f>
        <v>21</v>
      </c>
      <c r="Q19" s="72">
        <v>100</v>
      </c>
      <c r="S19" s="70" t="s">
        <v>299</v>
      </c>
      <c r="T19" s="71">
        <f ca="1">COUNTIF('2.Ingreso_Datos'!$BV$10:$BV$2019,3)</f>
        <v>23</v>
      </c>
      <c r="U19" s="72">
        <v>100</v>
      </c>
    </row>
    <row r="20" spans="1:23" ht="24" customHeight="1" x14ac:dyDescent="0.25">
      <c r="B20" s="221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21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4</v>
      </c>
      <c r="U20" s="76">
        <f ca="1">IFERROR(T20*100/$T$19,0)</f>
        <v>17.391304347826086</v>
      </c>
    </row>
    <row r="21" spans="1:23" ht="24" customHeight="1" x14ac:dyDescent="0.25">
      <c r="B21" s="70" t="s">
        <v>122</v>
      </c>
      <c r="C21" s="71">
        <f ca="1">SUM(C22:C26)</f>
        <v>57</v>
      </c>
      <c r="D21" s="72">
        <f ca="1">IFERROR(C21*100/$G$21,0)</f>
        <v>57.575757575757578</v>
      </c>
      <c r="E21" s="71">
        <f ca="1">SUM(E22:E26)</f>
        <v>42</v>
      </c>
      <c r="F21" s="72">
        <f ca="1">E21*100/$G$11</f>
        <v>42.424242424242422</v>
      </c>
      <c r="G21" s="71">
        <f ca="1">C21+E21</f>
        <v>99</v>
      </c>
      <c r="H21" s="81">
        <v>1</v>
      </c>
      <c r="O21" s="79" t="s">
        <v>309</v>
      </c>
      <c r="P21" s="74">
        <f ca="1">COUNTIF('2.Ingreso_Datos'!$CD$10:$CD$2019,"VAC")</f>
        <v>7</v>
      </c>
      <c r="Q21" s="76">
        <f ca="1">IFERROR(P21*100/P19,0)</f>
        <v>33.333333333333336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11</v>
      </c>
      <c r="D22" s="75">
        <f ca="1">IFERROR(C22*100/$G$22,0)</f>
        <v>52.38095238095238</v>
      </c>
      <c r="E22" s="74">
        <f ca="1">COUNTIF('2.Ingreso_Datos'!$BT$10:$BT$2019,"Z")</f>
        <v>10</v>
      </c>
      <c r="F22" s="76">
        <f ca="1">IFERROR(E22*100/$G$22,0)</f>
        <v>47.61904761904762</v>
      </c>
      <c r="G22" s="77">
        <f t="shared" ref="G22:G26" ca="1" si="1">C22+E22</f>
        <v>21</v>
      </c>
      <c r="H22" s="78">
        <f ca="1">IFERROR(G22*100/$G$11,0)</f>
        <v>21.212121212121211</v>
      </c>
      <c r="O22" s="79" t="s">
        <v>308</v>
      </c>
      <c r="P22" s="74">
        <f ca="1">COUNTIF('2.Ingreso_Datos'!$CA$10:$CA$2019,"VAC")</f>
        <v>7</v>
      </c>
      <c r="Q22" s="76">
        <f ca="1">IFERROR(P22*100/P19,0)</f>
        <v>33.333333333333336</v>
      </c>
    </row>
    <row r="23" spans="1:23" ht="24" customHeight="1" x14ac:dyDescent="0.25">
      <c r="B23" s="79" t="s">
        <v>124</v>
      </c>
      <c r="C23" s="74">
        <f ca="1">COUNTIF('2.Ingreso_Datos'!$BT$10:$BT$2019,"B")</f>
        <v>14</v>
      </c>
      <c r="D23" s="75">
        <f ca="1">IFERROR(C23*100/$G$23,0)</f>
        <v>63.636363636363633</v>
      </c>
      <c r="E23" s="74">
        <f ca="1">COUNTIF('2.Ingreso_Datos'!$BT$10:$BT$2019,"V")</f>
        <v>8</v>
      </c>
      <c r="F23" s="76">
        <f ca="1">IFERROR(E23*100/$G$23,0)</f>
        <v>36.363636363636367</v>
      </c>
      <c r="G23" s="77">
        <f t="shared" ca="1" si="1"/>
        <v>22</v>
      </c>
      <c r="H23" s="78">
        <f ca="1">IFERROR(G23*100/$G$11,0)</f>
        <v>22.222222222222221</v>
      </c>
      <c r="O23" s="79" t="s">
        <v>307</v>
      </c>
      <c r="P23" s="74">
        <f ca="1">COUNTIF('2.Ingreso_Datos'!$CF$10:$CF$2019,"VAC")</f>
        <v>13</v>
      </c>
      <c r="Q23" s="76">
        <f ca="1">IFERROR(P23*100/P19,0)</f>
        <v>61.904761904761905</v>
      </c>
    </row>
    <row r="24" spans="1:23" ht="24" customHeight="1" x14ac:dyDescent="0.25">
      <c r="B24" s="79" t="s">
        <v>125</v>
      </c>
      <c r="C24" s="74">
        <f ca="1">COUNTIF('2.Ingreso_Datos'!$BT$10:$BT$2019,"C")</f>
        <v>7</v>
      </c>
      <c r="D24" s="75">
        <f ca="1">IFERROR(C24*100/$G$24,0)</f>
        <v>50</v>
      </c>
      <c r="E24" s="74">
        <f ca="1">COUNTIF('2.Ingreso_Datos'!$BT$10:$BT$2019,"W")</f>
        <v>7</v>
      </c>
      <c r="F24" s="76">
        <f ca="1">IFERROR(E24*100/$G$24,0)</f>
        <v>50</v>
      </c>
      <c r="G24" s="77">
        <f t="shared" ca="1" si="1"/>
        <v>14</v>
      </c>
      <c r="H24" s="78">
        <f ca="1">IFERROR(G24*100/$G$11,0)</f>
        <v>14.141414141414142</v>
      </c>
      <c r="O24" s="79" t="s">
        <v>304</v>
      </c>
      <c r="P24" s="74">
        <f ca="1">COUNTIF('2.Ingreso_Datos'!$CH$10:$CH$2019,"VAC")</f>
        <v>3</v>
      </c>
      <c r="Q24" s="76">
        <f ca="1">IFERROR(P24*100/P19,0)</f>
        <v>14.285714285714286</v>
      </c>
    </row>
    <row r="25" spans="1:23" ht="24" customHeight="1" x14ac:dyDescent="0.25">
      <c r="B25" s="79" t="s">
        <v>126</v>
      </c>
      <c r="C25" s="74">
        <f ca="1">COUNTIF('2.Ingreso_Datos'!$BT$10:$BT$2019,"D")</f>
        <v>14</v>
      </c>
      <c r="D25" s="75">
        <f ca="1">IFERROR(C25*100/$G$25,0)</f>
        <v>60.869565217391305</v>
      </c>
      <c r="E25" s="74">
        <f ca="1">COUNTIF('2.Ingreso_Datos'!$BT$10:$BT$2019,"X")</f>
        <v>9</v>
      </c>
      <c r="F25" s="76">
        <f ca="1">IFERROR(E25*100/$G$25,0)</f>
        <v>39.130434782608695</v>
      </c>
      <c r="G25" s="77">
        <f t="shared" ca="1" si="1"/>
        <v>23</v>
      </c>
      <c r="H25" s="78">
        <f ca="1">IFERROR(G25*100/$G$11,0)</f>
        <v>23.232323232323232</v>
      </c>
      <c r="O25" s="166" t="s">
        <v>294</v>
      </c>
      <c r="P25" s="167">
        <f ca="1">COUNTIF('2.Ingreso_Datos'!$CQ$10:$CQ$2019,14)</f>
        <v>3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11</v>
      </c>
      <c r="D26" s="75">
        <f ca="1">IFERROR(C26*100/$G$26,0)</f>
        <v>57.89473684210526</v>
      </c>
      <c r="E26" s="74">
        <f ca="1">COUNTIF('2.Ingreso_Datos'!$BT$10:$BT$2019,"Y")</f>
        <v>8</v>
      </c>
      <c r="F26" s="76">
        <f ca="1">IFERROR(E26*100/$G$26,0)</f>
        <v>42.10526315789474</v>
      </c>
      <c r="G26" s="77">
        <f t="shared" ca="1" si="1"/>
        <v>19</v>
      </c>
      <c r="H26" s="78">
        <f ca="1">IFERROR(G26*100/$G$11,0)</f>
        <v>19.19191919191919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5" t="s">
        <v>124</v>
      </c>
      <c r="P28" s="225"/>
      <c r="Q28" s="225"/>
      <c r="S28" s="225" t="s">
        <v>127</v>
      </c>
      <c r="T28" s="225"/>
      <c r="U28" s="225"/>
    </row>
    <row r="29" spans="1:23" ht="24" customHeight="1" x14ac:dyDescent="0.25">
      <c r="B29" s="221"/>
      <c r="C29" s="222" t="s">
        <v>32</v>
      </c>
      <c r="D29" s="219"/>
      <c r="E29" s="219" t="s">
        <v>33</v>
      </c>
      <c r="F29" s="219"/>
      <c r="G29" s="219" t="s">
        <v>34</v>
      </c>
      <c r="H29" s="220"/>
      <c r="I29" s="219" t="s">
        <v>189</v>
      </c>
      <c r="J29" s="220"/>
      <c r="K29" s="219" t="s">
        <v>120</v>
      </c>
      <c r="L29" s="220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1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22</v>
      </c>
      <c r="Q30" s="72">
        <v>100</v>
      </c>
      <c r="S30" s="70" t="s">
        <v>296</v>
      </c>
      <c r="T30" s="71">
        <f ca="1">COUNTIF('2.Ingreso_Datos'!$BV$10:$BV$2019,4)</f>
        <v>19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84</v>
      </c>
      <c r="D31" s="72">
        <f ca="1">C31*100/$K$31</f>
        <v>84.848484848484844</v>
      </c>
      <c r="E31" s="71">
        <f ca="1">SUM(E32:E36)</f>
        <v>15</v>
      </c>
      <c r="F31" s="72">
        <f ca="1">E31*100/$K$31</f>
        <v>15.151515151515152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99</v>
      </c>
      <c r="L31" s="72">
        <v>100</v>
      </c>
      <c r="O31" s="79" t="s">
        <v>305</v>
      </c>
      <c r="P31" s="74">
        <f ca="1">COUNTIF('2.Ingreso_Datos'!$CL$10:$CL$2019,"VAC")</f>
        <v>16</v>
      </c>
      <c r="Q31" s="76">
        <f ca="1">IFERROR(P31*100/P30,0)</f>
        <v>72.727272727272734</v>
      </c>
      <c r="S31" s="79" t="s">
        <v>295</v>
      </c>
      <c r="T31" s="74">
        <f ca="1">COUNTIF('2.Ingreso_Datos'!$CP$10:$CP$2019,"VAC")</f>
        <v>12</v>
      </c>
      <c r="U31" s="76">
        <f ca="1">IFERROR(T31*100/$T$30,0)</f>
        <v>63.157894736842103</v>
      </c>
    </row>
    <row r="32" spans="1:23" ht="24" customHeight="1" x14ac:dyDescent="0.25">
      <c r="B32" s="73" t="s">
        <v>123</v>
      </c>
      <c r="C32" s="74">
        <f ca="1">COUNTIF('2.Ingreso_Datos'!$BS$10:$BS$2019,"A")</f>
        <v>18</v>
      </c>
      <c r="D32" s="75">
        <f ca="1">IFERROR(C32*100/$K$32,0)</f>
        <v>85.714285714285708</v>
      </c>
      <c r="E32" s="74">
        <f ca="1">COUNTIF('2.Ingreso_Datos'!$BS$10:$BS$2019,"B")</f>
        <v>3</v>
      </c>
      <c r="F32" s="75">
        <f ca="1">IFERROR(E32*100/$K$32,0)</f>
        <v>14.285714285714286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21</v>
      </c>
      <c r="L32" s="78">
        <f ca="1">IFERROR(K32*100/$K$31,0)</f>
        <v>21.212121212121211</v>
      </c>
      <c r="O32" s="79" t="s">
        <v>304</v>
      </c>
      <c r="P32" s="74">
        <f ca="1">COUNTIF('2.Ingreso_Datos'!$CI$10:$CI$2019,"VAC")</f>
        <v>4</v>
      </c>
      <c r="Q32" s="76">
        <f ca="1">IFERROR(P32*100/P30,0)</f>
        <v>18.181818181818183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19</v>
      </c>
      <c r="D33" s="75">
        <f ca="1">IFERROR(C33*100/$K$33,0)</f>
        <v>86.36363636363636</v>
      </c>
      <c r="E33" s="74">
        <f ca="1">COUNTIF('2.Ingreso_Datos'!$BS$10:$BS$2019,"G")</f>
        <v>3</v>
      </c>
      <c r="F33" s="75">
        <f ca="1">IFERROR(E33*100/$K$33,0)</f>
        <v>13.636363636363637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22</v>
      </c>
      <c r="L33" s="78">
        <f t="shared" ref="L33:L36" ca="1" si="3">IFERROR(K33*100/$K$31,0)</f>
        <v>22.222222222222221</v>
      </c>
      <c r="O33" s="79" t="s">
        <v>303</v>
      </c>
      <c r="P33" s="74">
        <f ca="1">COUNTIF('2.Ingreso_Datos'!$CM$10:$CM$2019,"VAC")</f>
        <v>16</v>
      </c>
      <c r="Q33" s="76">
        <f ca="1">IFERROR(P33*100/P30,0)</f>
        <v>72.727272727272734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12</v>
      </c>
      <c r="D34" s="75">
        <f ca="1">IFERROR(C34*100/$K$34,0)</f>
        <v>85.714285714285708</v>
      </c>
      <c r="E34" s="74">
        <f ca="1">COUNTIF('2.Ingreso_Datos'!$BS$10:$BS$2019,"L")</f>
        <v>2</v>
      </c>
      <c r="F34" s="75">
        <f ca="1">IFERROR(E34*100/$K$34,0)</f>
        <v>14.285714285714286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14</v>
      </c>
      <c r="L34" s="78">
        <f t="shared" ca="1" si="3"/>
        <v>14.141414141414142</v>
      </c>
      <c r="O34" s="79" t="s">
        <v>302</v>
      </c>
      <c r="P34" s="74">
        <f ca="1">COUNTIF('2.Ingreso_Datos'!$CN$10:$CN$2019,"VAC")</f>
        <v>45</v>
      </c>
      <c r="Q34" s="76">
        <f ca="1">IFERROR(P34*100/P30,0)</f>
        <v>204.54545454545453</v>
      </c>
    </row>
    <row r="35" spans="1:21" ht="24" customHeight="1" x14ac:dyDescent="0.25">
      <c r="B35" s="79" t="s">
        <v>126</v>
      </c>
      <c r="C35" s="74">
        <f ca="1">COUNTIF('2.Ingreso_Datos'!$BS$10:$BS$2019,"P")</f>
        <v>19</v>
      </c>
      <c r="D35" s="75">
        <f ca="1">IFERROR(C35*100/$K$35,0)</f>
        <v>82.608695652173907</v>
      </c>
      <c r="E35" s="74">
        <f ca="1">COUNTIF('2.Ingreso_Datos'!$BS$10:$BS$2019,"Q")</f>
        <v>4</v>
      </c>
      <c r="F35" s="75">
        <f ca="1">IFERROR(E35*100/$K$35,0)</f>
        <v>17.391304347826086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23</v>
      </c>
      <c r="L35" s="78">
        <f t="shared" ca="1" si="3"/>
        <v>23.232323232323232</v>
      </c>
      <c r="O35" s="79" t="s">
        <v>301</v>
      </c>
      <c r="P35" s="74">
        <f ca="1">COUNTIF('2.Ingreso_Datos'!$CO$10:$CO$2019,"VAC")</f>
        <v>56</v>
      </c>
      <c r="Q35" s="76">
        <f ca="1">IFERROR(P35*100/P30,0)</f>
        <v>254.54545454545453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16</v>
      </c>
      <c r="D36" s="75">
        <f ca="1">IFERROR(C36*100/$K$36,0)</f>
        <v>84.21052631578948</v>
      </c>
      <c r="E36" s="74">
        <f ca="1">COUNTIF('2.Ingreso_Datos'!$BS$10:$BS$2019,"V")</f>
        <v>3</v>
      </c>
      <c r="F36" s="75">
        <f ca="1">IFERROR(E36*100/$K$36,0)</f>
        <v>15.789473684210526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19</v>
      </c>
      <c r="L36" s="78">
        <f t="shared" ca="1" si="3"/>
        <v>19.19191919191919</v>
      </c>
      <c r="O36" s="166" t="s">
        <v>294</v>
      </c>
      <c r="P36" s="167">
        <f ca="1">COUNTIF('2.Ingreso_Datos'!$CR$10:$CR$2019,17)</f>
        <v>4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8" t="s">
        <v>187</v>
      </c>
      <c r="C4" s="218"/>
      <c r="D4" s="218"/>
      <c r="E4" s="218"/>
      <c r="F4" s="218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9"/>
      <c r="D6" s="230"/>
      <c r="E6" s="230"/>
      <c r="F6" s="231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6" t="s">
        <v>92</v>
      </c>
      <c r="C9" s="227" t="s">
        <v>93</v>
      </c>
      <c r="D9" s="227" t="s">
        <v>94</v>
      </c>
      <c r="E9" s="228" t="s">
        <v>95</v>
      </c>
    </row>
    <row r="10" spans="1:6" ht="18" customHeight="1" x14ac:dyDescent="0.25">
      <c r="B10" s="226"/>
      <c r="C10" s="227"/>
      <c r="D10" s="227"/>
      <c r="E10" s="228"/>
    </row>
    <row r="11" spans="1:6" ht="18" customHeight="1" x14ac:dyDescent="0.25">
      <c r="A11" s="22"/>
      <c r="B11" s="24" t="s">
        <v>120</v>
      </c>
      <c r="C11" s="25">
        <f>SUM(C12:C35)</f>
        <v>20</v>
      </c>
      <c r="D11" s="25">
        <f>SUM(D12:D35)</f>
        <v>42</v>
      </c>
      <c r="E11" s="25">
        <f>SUM(E12:E35)</f>
        <v>15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8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11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4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1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42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10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1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5" t="s">
        <v>158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</row>
    <row r="3" spans="2:71" ht="18.75" x14ac:dyDescent="0.25">
      <c r="C3" s="195" t="s">
        <v>159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</row>
    <row r="4" spans="2:71" s="47" customFormat="1" ht="26.25" x14ac:dyDescent="0.25">
      <c r="C4" s="196" t="s">
        <v>283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2:71" s="47" customFormat="1" x14ac:dyDescent="0.25"/>
    <row r="6" spans="2:71" s="47" customFormat="1" ht="91.5" customHeight="1" x14ac:dyDescent="0.25">
      <c r="B6" s="48"/>
      <c r="C6" s="232" t="s">
        <v>351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3" t="s">
        <v>289</v>
      </c>
      <c r="D8" s="233" t="s">
        <v>284</v>
      </c>
      <c r="E8" s="234"/>
      <c r="F8" s="234"/>
      <c r="G8" s="213"/>
      <c r="H8" s="216" t="s">
        <v>151</v>
      </c>
      <c r="I8" s="216"/>
      <c r="J8" s="216"/>
      <c r="K8" s="216"/>
      <c r="L8" s="216"/>
      <c r="M8" s="216"/>
      <c r="N8" s="216"/>
      <c r="O8" s="217"/>
      <c r="P8" s="216" t="s">
        <v>152</v>
      </c>
      <c r="Q8" s="216"/>
      <c r="R8" s="216"/>
      <c r="S8" s="216"/>
      <c r="T8" s="216"/>
      <c r="U8" s="216"/>
      <c r="V8" s="216"/>
      <c r="W8" s="217"/>
      <c r="X8" s="216" t="s">
        <v>153</v>
      </c>
      <c r="Y8" s="216"/>
      <c r="Z8" s="216"/>
      <c r="AA8" s="216"/>
      <c r="AB8" s="216"/>
      <c r="AC8" s="216"/>
      <c r="AD8" s="216"/>
      <c r="AE8" s="217"/>
      <c r="AF8" s="216" t="s">
        <v>154</v>
      </c>
      <c r="AG8" s="216"/>
      <c r="AH8" s="216"/>
      <c r="AI8" s="216"/>
      <c r="AJ8" s="216"/>
      <c r="AK8" s="216"/>
      <c r="AL8" s="216"/>
      <c r="AM8" s="217"/>
      <c r="AN8" s="216" t="s">
        <v>155</v>
      </c>
      <c r="AO8" s="216"/>
      <c r="AP8" s="216"/>
      <c r="AQ8" s="216"/>
      <c r="AR8" s="216"/>
      <c r="AS8" s="216"/>
      <c r="AT8" s="216"/>
      <c r="AU8" s="217"/>
      <c r="AV8" s="240" t="s">
        <v>291</v>
      </c>
      <c r="AW8" s="241"/>
      <c r="AX8" s="241"/>
      <c r="AY8" s="241"/>
      <c r="AZ8" s="241"/>
      <c r="BA8" s="241"/>
      <c r="BB8" s="241"/>
      <c r="BC8" s="241"/>
      <c r="BD8" s="241"/>
      <c r="BE8" s="241"/>
      <c r="BF8" s="241"/>
      <c r="BG8" s="241"/>
      <c r="BH8" s="241"/>
      <c r="BI8" s="241"/>
      <c r="BJ8" s="241"/>
      <c r="BK8" s="241"/>
      <c r="BL8" s="241"/>
      <c r="BM8" s="241"/>
      <c r="BN8" s="241"/>
      <c r="BO8" s="241"/>
      <c r="BP8" s="241"/>
      <c r="BQ8" s="241"/>
      <c r="BR8" s="241"/>
      <c r="BS8" s="241"/>
    </row>
    <row r="9" spans="2:71" ht="24" customHeight="1" x14ac:dyDescent="0.25">
      <c r="C9" s="214"/>
      <c r="D9" s="235" t="s">
        <v>285</v>
      </c>
      <c r="E9" s="235" t="s">
        <v>286</v>
      </c>
      <c r="F9" s="235" t="s">
        <v>288</v>
      </c>
      <c r="G9" s="235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198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198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198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198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198"/>
      <c r="AV9" s="217"/>
      <c r="AW9" s="242"/>
      <c r="AX9" s="242"/>
      <c r="AY9" s="242"/>
      <c r="AZ9" s="242"/>
      <c r="BA9" s="242"/>
      <c r="BB9" s="242"/>
      <c r="BC9" s="242"/>
      <c r="BD9" s="242"/>
      <c r="BE9" s="242"/>
      <c r="BF9" s="242"/>
      <c r="BG9" s="242"/>
      <c r="BH9" s="242"/>
      <c r="BI9" s="242"/>
      <c r="BJ9" s="242"/>
      <c r="BK9" s="242"/>
      <c r="BL9" s="242"/>
      <c r="BM9" s="242"/>
      <c r="BN9" s="242"/>
      <c r="BO9" s="242"/>
      <c r="BP9" s="242"/>
      <c r="BQ9" s="242"/>
      <c r="BR9" s="242"/>
      <c r="BS9" s="242"/>
    </row>
    <row r="10" spans="2:71" ht="24" customHeight="1" x14ac:dyDescent="0.25">
      <c r="C10" s="214"/>
      <c r="D10" s="221"/>
      <c r="E10" s="221"/>
      <c r="F10" s="221"/>
      <c r="G10" s="221"/>
      <c r="H10" s="199" t="s">
        <v>141</v>
      </c>
      <c r="I10" s="199" t="s">
        <v>142</v>
      </c>
      <c r="J10" s="201" t="s">
        <v>143</v>
      </c>
      <c r="K10" s="201" t="s">
        <v>33</v>
      </c>
      <c r="L10" s="199" t="s">
        <v>144</v>
      </c>
      <c r="M10" s="199" t="s">
        <v>145</v>
      </c>
      <c r="N10" s="199" t="s">
        <v>150</v>
      </c>
      <c r="O10" s="205" t="s">
        <v>149</v>
      </c>
      <c r="P10" s="199" t="s">
        <v>141</v>
      </c>
      <c r="Q10" s="199" t="s">
        <v>142</v>
      </c>
      <c r="R10" s="201" t="s">
        <v>143</v>
      </c>
      <c r="S10" s="201" t="s">
        <v>33</v>
      </c>
      <c r="T10" s="199" t="s">
        <v>144</v>
      </c>
      <c r="U10" s="199" t="s">
        <v>145</v>
      </c>
      <c r="V10" s="199" t="s">
        <v>150</v>
      </c>
      <c r="W10" s="205" t="s">
        <v>149</v>
      </c>
      <c r="X10" s="199" t="s">
        <v>141</v>
      </c>
      <c r="Y10" s="199" t="s">
        <v>142</v>
      </c>
      <c r="Z10" s="201" t="s">
        <v>143</v>
      </c>
      <c r="AA10" s="201" t="s">
        <v>33</v>
      </c>
      <c r="AB10" s="199" t="s">
        <v>144</v>
      </c>
      <c r="AC10" s="199" t="s">
        <v>145</v>
      </c>
      <c r="AD10" s="199" t="s">
        <v>150</v>
      </c>
      <c r="AE10" s="205" t="s">
        <v>149</v>
      </c>
      <c r="AF10" s="199" t="s">
        <v>141</v>
      </c>
      <c r="AG10" s="199" t="s">
        <v>142</v>
      </c>
      <c r="AH10" s="201" t="s">
        <v>143</v>
      </c>
      <c r="AI10" s="201" t="s">
        <v>33</v>
      </c>
      <c r="AJ10" s="199" t="s">
        <v>144</v>
      </c>
      <c r="AK10" s="199" t="s">
        <v>145</v>
      </c>
      <c r="AL10" s="199" t="s">
        <v>150</v>
      </c>
      <c r="AM10" s="205" t="s">
        <v>149</v>
      </c>
      <c r="AN10" s="199" t="s">
        <v>141</v>
      </c>
      <c r="AO10" s="199" t="s">
        <v>142</v>
      </c>
      <c r="AP10" s="201" t="s">
        <v>143</v>
      </c>
      <c r="AQ10" s="201" t="s">
        <v>33</v>
      </c>
      <c r="AR10" s="199" t="s">
        <v>144</v>
      </c>
      <c r="AS10" s="199" t="s">
        <v>145</v>
      </c>
      <c r="AT10" s="199" t="s">
        <v>150</v>
      </c>
      <c r="AU10" s="205" t="s">
        <v>149</v>
      </c>
      <c r="AV10" s="200">
        <v>1</v>
      </c>
      <c r="AW10" s="200">
        <v>2</v>
      </c>
      <c r="AX10" s="202">
        <v>3</v>
      </c>
      <c r="AY10" s="202">
        <v>4</v>
      </c>
      <c r="AZ10" s="200">
        <v>5</v>
      </c>
      <c r="BA10" s="200">
        <v>6</v>
      </c>
      <c r="BB10" s="200">
        <v>7</v>
      </c>
      <c r="BC10" s="200">
        <v>8</v>
      </c>
      <c r="BD10" s="200">
        <v>9</v>
      </c>
      <c r="BE10" s="200">
        <v>10</v>
      </c>
      <c r="BF10" s="200">
        <v>11</v>
      </c>
      <c r="BG10" s="200">
        <v>12</v>
      </c>
      <c r="BH10" s="200">
        <v>13</v>
      </c>
      <c r="BI10" s="200">
        <v>14</v>
      </c>
      <c r="BJ10" s="200">
        <v>15</v>
      </c>
      <c r="BK10" s="200">
        <v>16</v>
      </c>
      <c r="BL10" s="200">
        <v>17</v>
      </c>
      <c r="BM10" s="200">
        <v>18</v>
      </c>
      <c r="BN10" s="200">
        <v>19</v>
      </c>
      <c r="BO10" s="200">
        <v>20</v>
      </c>
      <c r="BP10" s="200">
        <v>21</v>
      </c>
      <c r="BQ10" s="200">
        <v>22</v>
      </c>
      <c r="BR10" s="200">
        <v>23</v>
      </c>
      <c r="BS10" s="206">
        <v>24</v>
      </c>
    </row>
    <row r="11" spans="2:71" ht="24" customHeight="1" x14ac:dyDescent="0.25">
      <c r="C11" s="214"/>
      <c r="D11" s="236"/>
      <c r="E11" s="236"/>
      <c r="F11" s="236"/>
      <c r="G11" s="236"/>
      <c r="H11" s="199"/>
      <c r="I11" s="199"/>
      <c r="J11" s="201"/>
      <c r="K11" s="201"/>
      <c r="L11" s="199"/>
      <c r="M11" s="199"/>
      <c r="N11" s="199"/>
      <c r="O11" s="205"/>
      <c r="P11" s="199"/>
      <c r="Q11" s="199"/>
      <c r="R11" s="201"/>
      <c r="S11" s="201"/>
      <c r="T11" s="199"/>
      <c r="U11" s="199"/>
      <c r="V11" s="199"/>
      <c r="W11" s="205"/>
      <c r="X11" s="199"/>
      <c r="Y11" s="199"/>
      <c r="Z11" s="201"/>
      <c r="AA11" s="201"/>
      <c r="AB11" s="199"/>
      <c r="AC11" s="199"/>
      <c r="AD11" s="199"/>
      <c r="AE11" s="205"/>
      <c r="AF11" s="199"/>
      <c r="AG11" s="199"/>
      <c r="AH11" s="201"/>
      <c r="AI11" s="201"/>
      <c r="AJ11" s="199"/>
      <c r="AK11" s="199"/>
      <c r="AL11" s="199"/>
      <c r="AM11" s="205"/>
      <c r="AN11" s="199"/>
      <c r="AO11" s="199"/>
      <c r="AP11" s="201"/>
      <c r="AQ11" s="201"/>
      <c r="AR11" s="199"/>
      <c r="AS11" s="199"/>
      <c r="AT11" s="199"/>
      <c r="AU11" s="205"/>
      <c r="AV11" s="237"/>
      <c r="AW11" s="237"/>
      <c r="AX11" s="238"/>
      <c r="AY11" s="238"/>
      <c r="AZ11" s="237"/>
      <c r="BA11" s="237"/>
      <c r="BB11" s="237"/>
      <c r="BC11" s="237"/>
      <c r="BD11" s="237"/>
      <c r="BE11" s="237"/>
      <c r="BF11" s="237"/>
      <c r="BG11" s="237"/>
      <c r="BH11" s="237"/>
      <c r="BI11" s="237"/>
      <c r="BJ11" s="237"/>
      <c r="BK11" s="237"/>
      <c r="BL11" s="237"/>
      <c r="BM11" s="237"/>
      <c r="BN11" s="237"/>
      <c r="BO11" s="237"/>
      <c r="BP11" s="237"/>
      <c r="BQ11" s="237"/>
      <c r="BR11" s="237"/>
      <c r="BS11" s="239"/>
    </row>
    <row r="12" spans="2:71" ht="30" customHeight="1" x14ac:dyDescent="0.25">
      <c r="C12" s="122" t="str">
        <f>IFERROR("ENVIO_"&amp;$E$12,0)</f>
        <v>ENVIO_0000001300</v>
      </c>
      <c r="D12" s="122" t="str">
        <f>IFERROR('2.Ingreso_Datos'!$G$4,0)</f>
        <v>AREQUIPA</v>
      </c>
      <c r="E12" s="122" t="str">
        <f>IFERROR(VLOOKUP(F12,Master!G6:H261,2,FALSE),0)</f>
        <v>0000001300</v>
      </c>
      <c r="F12" s="122" t="str">
        <f>'2.Ingreso_Datos'!$G$5</f>
        <v>APURIMAC</v>
      </c>
      <c r="G12" s="142">
        <f>IFERROR('2.Ingreso_Datos'!$B$10,0)</f>
        <v>41992</v>
      </c>
      <c r="H12" s="122">
        <f ca="1">COUNTIF('2.Ingreso_Datos'!$BR$10:$BR$2019,"Z")</f>
        <v>9</v>
      </c>
      <c r="I12" s="122">
        <f ca="1">COUNTIF('2.Ingreso_Datos'!$BR$10:$BR$2019,"A")</f>
        <v>12</v>
      </c>
      <c r="J12" s="122">
        <f ca="1">COUNTIF('2.Ingreso_Datos'!$BS$10:$BS$2019,"A")</f>
        <v>18</v>
      </c>
      <c r="K12" s="122">
        <f ca="1">COUNTIF('2.Ingreso_Datos'!$BS$10:$BS$2019,"B")</f>
        <v>3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11</v>
      </c>
      <c r="O12" s="122">
        <f ca="1">COUNTIF('2.Ingreso_Datos'!$BT$10:$BT$2019,"Z")</f>
        <v>10</v>
      </c>
      <c r="P12" s="122">
        <f ca="1">COUNTIF('2.Ingreso_Datos'!$BR$10:$BR$2019,"V")</f>
        <v>10</v>
      </c>
      <c r="Q12" s="122">
        <f ca="1">COUNTIF('2.Ingreso_Datos'!$BR$10:$BR$2019,"B")</f>
        <v>12</v>
      </c>
      <c r="R12" s="122">
        <f ca="1">COUNTIF('2.Ingreso_Datos'!$BS$10:$BS$2019,"F")</f>
        <v>19</v>
      </c>
      <c r="S12" s="122">
        <f ca="1">COUNTIF('2.Ingreso_Datos'!$BS$10:$BS$2019,"G")</f>
        <v>3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14</v>
      </c>
      <c r="W12" s="122">
        <f ca="1">COUNTIF('2.Ingreso_Datos'!$BT$10:$BT$2019,"V")</f>
        <v>8</v>
      </c>
      <c r="X12" s="122">
        <f ca="1">COUNTIF('2.Ingreso_Datos'!$BR$10:$BR$2019,"W")</f>
        <v>9</v>
      </c>
      <c r="Y12" s="122">
        <f ca="1">COUNTIF('2.Ingreso_Datos'!$BR$10:$BR$2019,"C")</f>
        <v>5</v>
      </c>
      <c r="Z12" s="122">
        <f ca="1">COUNTIF('2.Ingreso_Datos'!$BS$10:$BS$2019,"K")</f>
        <v>12</v>
      </c>
      <c r="AA12" s="122">
        <f ca="1">COUNTIF('2.Ingreso_Datos'!$BS$10:$BS$2019,"L")</f>
        <v>2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7</v>
      </c>
      <c r="AE12" s="122">
        <f ca="1">COUNTIF('2.Ingreso_Datos'!$BT$10:$BT$2019,"W")</f>
        <v>7</v>
      </c>
      <c r="AF12" s="122">
        <f ca="1">COUNTIF('2.Ingreso_Datos'!$BR$10:$BR$2019,"X")</f>
        <v>10</v>
      </c>
      <c r="AG12" s="122">
        <f ca="1">COUNTIF('2.Ingreso_Datos'!$BR$10:$BR$2019,"D")</f>
        <v>13</v>
      </c>
      <c r="AH12" s="122">
        <f ca="1">COUNTIF('2.Ingreso_Datos'!$BS$10:$BS$2019,"P")</f>
        <v>19</v>
      </c>
      <c r="AI12" s="122">
        <f ca="1">COUNTIF('2.Ingreso_Datos'!$BS$10:$BS$2019,"Q")</f>
        <v>4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14</v>
      </c>
      <c r="AM12" s="122">
        <f ca="1">COUNTIF('2.Ingreso_Datos'!$BT$10:$BT$2019,"X")</f>
        <v>9</v>
      </c>
      <c r="AN12" s="122">
        <f ca="1">COUNTIF('2.Ingreso_Datos'!$BR$10:$BR$2019,"Y")</f>
        <v>9</v>
      </c>
      <c r="AO12" s="122">
        <f ca="1">COUNTIF('2.Ingreso_Datos'!$BR$10:$BR$2019,"E")</f>
        <v>10</v>
      </c>
      <c r="AP12" s="122">
        <f ca="1">COUNTIF('2.Ingreso_Datos'!$BS$10:$BS$2019,"U")</f>
        <v>16</v>
      </c>
      <c r="AQ12" s="122">
        <f ca="1">COUNTIF('2.Ingreso_Datos'!$BS$10:$BS$2019,"V")</f>
        <v>3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11</v>
      </c>
      <c r="AU12" s="122">
        <f ca="1">COUNTIF('2.Ingreso_Datos'!$BT$10:$BT$2019,"Y")</f>
        <v>8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8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11</v>
      </c>
      <c r="BE12" s="122">
        <f>'5.Razones_No_Vacunación'!$C$21</f>
        <v>0</v>
      </c>
      <c r="BF12" s="122">
        <f>'5.Razones_No_Vacunación'!$E$22</f>
        <v>4</v>
      </c>
      <c r="BG12" s="122">
        <f>'5.Razones_No_Vacunación'!$C$23</f>
        <v>1</v>
      </c>
      <c r="BH12" s="122">
        <f>'5.Razones_No_Vacunación'!$C$24</f>
        <v>0</v>
      </c>
      <c r="BI12" s="122">
        <f>'5.Razones_No_Vacunación'!$D$25</f>
        <v>42</v>
      </c>
      <c r="BJ12" s="137">
        <f>'5.Razones_No_Vacunación'!$E$26</f>
        <v>0</v>
      </c>
      <c r="BK12" s="122">
        <f>'5.Razones_No_Vacunación'!$E$27</f>
        <v>10</v>
      </c>
      <c r="BL12" s="122">
        <f>'5.Razones_No_Vacunación'!$E$28</f>
        <v>1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2" t="s">
        <v>196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117"/>
    </row>
    <row r="2" spans="1:23" ht="28.15" customHeight="1" x14ac:dyDescent="0.35">
      <c r="A2" s="262" t="s">
        <v>159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117"/>
    </row>
    <row r="3" spans="1:23" ht="28.15" customHeight="1" x14ac:dyDescent="0.35">
      <c r="A3" s="262" t="s">
        <v>197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3" t="s">
        <v>156</v>
      </c>
      <c r="F9" s="264"/>
      <c r="G9" s="263" t="s">
        <v>33</v>
      </c>
      <c r="H9" s="264"/>
      <c r="I9" s="265" t="s">
        <v>34</v>
      </c>
      <c r="J9" s="265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3" t="s">
        <v>209</v>
      </c>
      <c r="J11" s="244"/>
      <c r="K11" s="245" t="s">
        <v>210</v>
      </c>
      <c r="L11" s="246"/>
      <c r="M11" s="246"/>
      <c r="N11" s="247"/>
      <c r="O11" s="87"/>
      <c r="P11" s="251" t="s">
        <v>211</v>
      </c>
      <c r="Q11" s="252"/>
      <c r="R11" s="252"/>
      <c r="S11" s="252"/>
      <c r="T11" s="253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4" t="s">
        <v>213</v>
      </c>
      <c r="J12" s="255"/>
      <c r="K12" s="248"/>
      <c r="L12" s="249"/>
      <c r="M12" s="249"/>
      <c r="N12" s="250"/>
      <c r="O12" s="87"/>
      <c r="P12" s="256" t="s">
        <v>96</v>
      </c>
      <c r="Q12" s="257"/>
      <c r="R12" s="257"/>
      <c r="S12" s="257"/>
      <c r="T12" s="258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8"/>
      <c r="L13" s="249"/>
      <c r="M13" s="249"/>
      <c r="N13" s="250"/>
      <c r="O13" s="87"/>
      <c r="P13" s="256" t="s">
        <v>97</v>
      </c>
      <c r="Q13" s="257"/>
      <c r="R13" s="257"/>
      <c r="S13" s="257"/>
      <c r="T13" s="258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8"/>
      <c r="L14" s="249"/>
      <c r="M14" s="249"/>
      <c r="N14" s="250"/>
      <c r="O14" s="87"/>
      <c r="P14" s="256" t="s">
        <v>98</v>
      </c>
      <c r="Q14" s="257"/>
      <c r="R14" s="257"/>
      <c r="S14" s="257"/>
      <c r="T14" s="258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8"/>
      <c r="L15" s="249"/>
      <c r="M15" s="249"/>
      <c r="N15" s="250"/>
      <c r="O15" s="87"/>
      <c r="P15" s="259" t="s">
        <v>99</v>
      </c>
      <c r="Q15" s="260"/>
      <c r="R15" s="260"/>
      <c r="S15" s="260"/>
      <c r="T15" s="261"/>
      <c r="U15" s="87"/>
      <c r="V15" s="102"/>
    </row>
    <row r="16" spans="1:23" s="91" customFormat="1" ht="42" customHeight="1" x14ac:dyDescent="0.25">
      <c r="A16" s="87"/>
      <c r="B16" s="266" t="s">
        <v>77</v>
      </c>
      <c r="C16" s="267"/>
      <c r="D16" s="267"/>
      <c r="E16" s="267"/>
      <c r="F16" s="267"/>
      <c r="G16" s="267"/>
      <c r="H16" s="267"/>
      <c r="I16" s="267"/>
      <c r="J16" s="268"/>
      <c r="K16" s="269" t="s">
        <v>82</v>
      </c>
      <c r="L16" s="270"/>
      <c r="M16" s="273"/>
      <c r="N16" s="274"/>
      <c r="O16" s="87"/>
      <c r="P16" s="277" t="s">
        <v>100</v>
      </c>
      <c r="Q16" s="278"/>
      <c r="R16" s="278"/>
      <c r="S16" s="278"/>
      <c r="T16" s="279"/>
      <c r="U16" s="87"/>
      <c r="V16" s="102"/>
    </row>
    <row r="17" spans="1:22" s="91" customFormat="1" ht="31.5" customHeight="1" x14ac:dyDescent="0.25">
      <c r="A17" s="87"/>
      <c r="B17" s="280" t="s">
        <v>217</v>
      </c>
      <c r="C17" s="281"/>
      <c r="D17" s="281"/>
      <c r="E17" s="281"/>
      <c r="F17" s="281"/>
      <c r="G17" s="281"/>
      <c r="H17" s="281"/>
      <c r="I17" s="281"/>
      <c r="J17" s="282"/>
      <c r="K17" s="271"/>
      <c r="L17" s="272"/>
      <c r="M17" s="275"/>
      <c r="N17" s="276"/>
      <c r="O17" s="87"/>
      <c r="P17" s="283" t="s">
        <v>101</v>
      </c>
      <c r="Q17" s="284"/>
      <c r="R17" s="284"/>
      <c r="S17" s="284"/>
      <c r="T17" s="285"/>
      <c r="U17" s="87"/>
      <c r="V17" s="102"/>
    </row>
    <row r="18" spans="1:22" s="91" customFormat="1" ht="42" customHeight="1" x14ac:dyDescent="0.25">
      <c r="A18" s="87"/>
      <c r="B18" s="286" t="s">
        <v>218</v>
      </c>
      <c r="C18" s="287"/>
      <c r="D18" s="287"/>
      <c r="E18" s="288"/>
      <c r="F18" s="289"/>
      <c r="G18" s="289"/>
      <c r="H18" s="289"/>
      <c r="I18" s="289"/>
      <c r="J18" s="290"/>
      <c r="K18" s="271" t="s">
        <v>82</v>
      </c>
      <c r="L18" s="272"/>
      <c r="M18" s="275"/>
      <c r="N18" s="276"/>
      <c r="O18" s="87"/>
      <c r="P18" s="277" t="s">
        <v>102</v>
      </c>
      <c r="Q18" s="278"/>
      <c r="R18" s="278"/>
      <c r="S18" s="278"/>
      <c r="T18" s="279"/>
      <c r="U18" s="87"/>
      <c r="V18" s="102"/>
    </row>
    <row r="19" spans="1:22" s="91" customFormat="1" ht="30" customHeight="1" x14ac:dyDescent="0.25">
      <c r="A19" s="87"/>
      <c r="B19" s="291" t="s">
        <v>217</v>
      </c>
      <c r="C19" s="292"/>
      <c r="D19" s="292"/>
      <c r="E19" s="293"/>
      <c r="F19" s="294"/>
      <c r="G19" s="294"/>
      <c r="H19" s="294"/>
      <c r="I19" s="294"/>
      <c r="J19" s="295"/>
      <c r="K19" s="271"/>
      <c r="L19" s="272"/>
      <c r="M19" s="275"/>
      <c r="N19" s="276"/>
      <c r="O19" s="87">
        <v>1</v>
      </c>
      <c r="P19" s="283" t="s">
        <v>103</v>
      </c>
      <c r="Q19" s="284"/>
      <c r="R19" s="284"/>
      <c r="S19" s="284"/>
      <c r="T19" s="285"/>
      <c r="U19" s="87"/>
      <c r="V19" s="102"/>
    </row>
    <row r="20" spans="1:22" s="91" customFormat="1" ht="42" customHeight="1" x14ac:dyDescent="0.25">
      <c r="A20" s="87"/>
      <c r="B20" s="286" t="s">
        <v>219</v>
      </c>
      <c r="C20" s="287"/>
      <c r="D20" s="287"/>
      <c r="E20" s="288"/>
      <c r="F20" s="289"/>
      <c r="G20" s="289"/>
      <c r="H20" s="289"/>
      <c r="I20" s="289"/>
      <c r="J20" s="290"/>
      <c r="K20" s="271" t="s">
        <v>82</v>
      </c>
      <c r="L20" s="272"/>
      <c r="M20" s="275"/>
      <c r="N20" s="276"/>
      <c r="O20" s="87"/>
      <c r="P20" s="271" t="s">
        <v>104</v>
      </c>
      <c r="Q20" s="272"/>
      <c r="R20" s="272"/>
      <c r="S20" s="272"/>
      <c r="T20" s="296"/>
      <c r="U20" s="87"/>
      <c r="V20" s="102"/>
    </row>
    <row r="21" spans="1:22" s="91" customFormat="1" ht="40.5" customHeight="1" x14ac:dyDescent="0.25">
      <c r="A21" s="87"/>
      <c r="B21" s="280" t="s">
        <v>217</v>
      </c>
      <c r="C21" s="281"/>
      <c r="D21" s="281"/>
      <c r="E21" s="293"/>
      <c r="F21" s="294"/>
      <c r="G21" s="294"/>
      <c r="H21" s="294"/>
      <c r="I21" s="294"/>
      <c r="J21" s="295"/>
      <c r="K21" s="271"/>
      <c r="L21" s="272"/>
      <c r="M21" s="275"/>
      <c r="N21" s="276"/>
      <c r="O21" s="87">
        <v>1</v>
      </c>
      <c r="P21" s="283" t="s">
        <v>105</v>
      </c>
      <c r="Q21" s="284"/>
      <c r="R21" s="284"/>
      <c r="S21" s="284"/>
      <c r="T21" s="285"/>
      <c r="U21" s="87"/>
      <c r="V21" s="102"/>
    </row>
    <row r="22" spans="1:22" s="91" customFormat="1" ht="42" customHeight="1" x14ac:dyDescent="0.25">
      <c r="A22" s="87"/>
      <c r="B22" s="286" t="s">
        <v>220</v>
      </c>
      <c r="C22" s="287"/>
      <c r="D22" s="287"/>
      <c r="E22" s="287" t="s">
        <v>221</v>
      </c>
      <c r="F22" s="287"/>
      <c r="G22" s="287"/>
      <c r="H22" s="287" t="s">
        <v>222</v>
      </c>
      <c r="I22" s="287"/>
      <c r="J22" s="297"/>
      <c r="K22" s="271" t="s">
        <v>82</v>
      </c>
      <c r="L22" s="272"/>
      <c r="M22" s="275"/>
      <c r="N22" s="276"/>
      <c r="O22" s="87"/>
      <c r="P22" s="277" t="s">
        <v>106</v>
      </c>
      <c r="Q22" s="278"/>
      <c r="R22" s="278"/>
      <c r="S22" s="278"/>
      <c r="T22" s="279"/>
      <c r="U22" s="87"/>
      <c r="V22" s="102"/>
    </row>
    <row r="23" spans="1:22" s="91" customFormat="1" ht="42" customHeight="1" x14ac:dyDescent="0.25">
      <c r="A23" s="87"/>
      <c r="B23" s="280" t="s">
        <v>217</v>
      </c>
      <c r="C23" s="281"/>
      <c r="D23" s="281"/>
      <c r="E23" s="281" t="s">
        <v>217</v>
      </c>
      <c r="F23" s="281"/>
      <c r="G23" s="281"/>
      <c r="H23" s="281" t="s">
        <v>217</v>
      </c>
      <c r="I23" s="281"/>
      <c r="J23" s="282"/>
      <c r="K23" s="271"/>
      <c r="L23" s="272"/>
      <c r="M23" s="275"/>
      <c r="N23" s="276"/>
      <c r="O23" s="87"/>
      <c r="P23" s="298" t="s">
        <v>107</v>
      </c>
      <c r="Q23" s="299"/>
      <c r="R23" s="299"/>
      <c r="S23" s="299"/>
      <c r="T23" s="300"/>
      <c r="U23" s="87"/>
      <c r="V23" s="102"/>
    </row>
    <row r="24" spans="1:22" s="91" customFormat="1" ht="42" customHeight="1" x14ac:dyDescent="0.25">
      <c r="A24" s="87"/>
      <c r="B24" s="286" t="s">
        <v>223</v>
      </c>
      <c r="C24" s="287"/>
      <c r="D24" s="287"/>
      <c r="E24" s="287" t="s">
        <v>224</v>
      </c>
      <c r="F24" s="287"/>
      <c r="G24" s="287"/>
      <c r="H24" s="287" t="s">
        <v>225</v>
      </c>
      <c r="I24" s="287"/>
      <c r="J24" s="297"/>
      <c r="K24" s="271" t="s">
        <v>82</v>
      </c>
      <c r="L24" s="272"/>
      <c r="M24" s="275"/>
      <c r="N24" s="276"/>
      <c r="O24" s="87"/>
      <c r="P24" s="298" t="s">
        <v>108</v>
      </c>
      <c r="Q24" s="299"/>
      <c r="R24" s="299"/>
      <c r="S24" s="299"/>
      <c r="T24" s="300"/>
      <c r="U24" s="87"/>
      <c r="V24" s="102"/>
    </row>
    <row r="25" spans="1:22" s="91" customFormat="1" ht="42" customHeight="1" x14ac:dyDescent="0.25">
      <c r="A25" s="87"/>
      <c r="B25" s="280" t="s">
        <v>217</v>
      </c>
      <c r="C25" s="281"/>
      <c r="D25" s="281"/>
      <c r="E25" s="281" t="s">
        <v>217</v>
      </c>
      <c r="F25" s="281"/>
      <c r="G25" s="281"/>
      <c r="H25" s="281" t="s">
        <v>217</v>
      </c>
      <c r="I25" s="281"/>
      <c r="J25" s="282"/>
      <c r="K25" s="271"/>
      <c r="L25" s="272"/>
      <c r="M25" s="275"/>
      <c r="N25" s="276"/>
      <c r="O25" s="87"/>
      <c r="P25" s="283" t="s">
        <v>226</v>
      </c>
      <c r="Q25" s="284"/>
      <c r="R25" s="284"/>
      <c r="S25" s="284"/>
      <c r="T25" s="285"/>
      <c r="U25" s="87"/>
      <c r="V25" s="102"/>
    </row>
    <row r="26" spans="1:22" s="91" customFormat="1" ht="42" customHeight="1" x14ac:dyDescent="0.25">
      <c r="A26" s="87"/>
      <c r="B26" s="286" t="s">
        <v>227</v>
      </c>
      <c r="C26" s="287"/>
      <c r="D26" s="287"/>
      <c r="E26" s="287" t="s">
        <v>228</v>
      </c>
      <c r="F26" s="287"/>
      <c r="G26" s="287"/>
      <c r="H26" s="287"/>
      <c r="I26" s="287"/>
      <c r="J26" s="297"/>
      <c r="K26" s="271" t="s">
        <v>82</v>
      </c>
      <c r="L26" s="272"/>
      <c r="M26" s="275"/>
      <c r="N26" s="276"/>
      <c r="O26" s="87"/>
      <c r="P26" s="283" t="s">
        <v>110</v>
      </c>
      <c r="Q26" s="284"/>
      <c r="R26" s="284"/>
      <c r="S26" s="284"/>
      <c r="T26" s="285"/>
      <c r="U26" s="87"/>
      <c r="V26" s="102"/>
    </row>
    <row r="27" spans="1:22" s="91" customFormat="1" ht="42" customHeight="1" x14ac:dyDescent="0.25">
      <c r="A27" s="87"/>
      <c r="B27" s="280" t="s">
        <v>217</v>
      </c>
      <c r="C27" s="281"/>
      <c r="D27" s="281"/>
      <c r="E27" s="281" t="s">
        <v>217</v>
      </c>
      <c r="F27" s="281"/>
      <c r="G27" s="281"/>
      <c r="H27" s="281"/>
      <c r="I27" s="281"/>
      <c r="J27" s="282"/>
      <c r="K27" s="271"/>
      <c r="L27" s="272"/>
      <c r="M27" s="275"/>
      <c r="N27" s="276"/>
      <c r="O27" s="87"/>
      <c r="P27" s="283" t="s">
        <v>111</v>
      </c>
      <c r="Q27" s="284"/>
      <c r="R27" s="284"/>
      <c r="S27" s="284"/>
      <c r="T27" s="285"/>
      <c r="U27" s="87"/>
      <c r="V27" s="102"/>
    </row>
    <row r="28" spans="1:22" s="91" customFormat="1" ht="42" customHeight="1" x14ac:dyDescent="0.25">
      <c r="A28" s="87"/>
      <c r="B28" s="286" t="s">
        <v>229</v>
      </c>
      <c r="C28" s="287"/>
      <c r="D28" s="287"/>
      <c r="E28" s="286" t="s">
        <v>230</v>
      </c>
      <c r="F28" s="287"/>
      <c r="G28" s="287"/>
      <c r="H28" s="286" t="s">
        <v>231</v>
      </c>
      <c r="I28" s="287"/>
      <c r="J28" s="287"/>
      <c r="K28" s="301" t="s">
        <v>82</v>
      </c>
      <c r="L28" s="302"/>
      <c r="M28" s="302"/>
      <c r="N28" s="303"/>
      <c r="O28" s="87"/>
      <c r="P28" s="298" t="s">
        <v>112</v>
      </c>
      <c r="Q28" s="299"/>
      <c r="R28" s="299"/>
      <c r="S28" s="299"/>
      <c r="T28" s="300"/>
      <c r="U28" s="87"/>
      <c r="V28" s="102"/>
    </row>
    <row r="29" spans="1:22" s="91" customFormat="1" ht="42" customHeight="1" x14ac:dyDescent="0.25">
      <c r="A29" s="87"/>
      <c r="B29" s="280" t="s">
        <v>217</v>
      </c>
      <c r="C29" s="281"/>
      <c r="D29" s="281"/>
      <c r="E29" s="281" t="s">
        <v>217</v>
      </c>
      <c r="F29" s="281"/>
      <c r="G29" s="281"/>
      <c r="H29" s="281" t="s">
        <v>217</v>
      </c>
      <c r="I29" s="281"/>
      <c r="J29" s="281"/>
      <c r="K29" s="304"/>
      <c r="L29" s="305"/>
      <c r="M29" s="305"/>
      <c r="N29" s="306"/>
      <c r="O29" s="87"/>
      <c r="P29" s="298" t="s">
        <v>113</v>
      </c>
      <c r="Q29" s="299"/>
      <c r="R29" s="299"/>
      <c r="S29" s="299"/>
      <c r="T29" s="300"/>
      <c r="U29" s="87"/>
      <c r="V29" s="102"/>
    </row>
    <row r="30" spans="1:22" s="91" customFormat="1" ht="42" customHeight="1" x14ac:dyDescent="0.25">
      <c r="A30" s="87"/>
      <c r="B30" s="286" t="s">
        <v>232</v>
      </c>
      <c r="C30" s="287"/>
      <c r="D30" s="287"/>
      <c r="E30" s="307" t="s">
        <v>233</v>
      </c>
      <c r="F30" s="287"/>
      <c r="G30" s="287"/>
      <c r="H30" s="307" t="s">
        <v>234</v>
      </c>
      <c r="I30" s="287"/>
      <c r="J30" s="287"/>
      <c r="K30" s="271" t="s">
        <v>82</v>
      </c>
      <c r="L30" s="272"/>
      <c r="M30" s="275"/>
      <c r="N30" s="276"/>
      <c r="O30" s="87"/>
      <c r="P30" s="298" t="s">
        <v>114</v>
      </c>
      <c r="Q30" s="299"/>
      <c r="R30" s="299"/>
      <c r="S30" s="299"/>
      <c r="T30" s="300"/>
      <c r="U30" s="87"/>
      <c r="V30" s="102"/>
    </row>
    <row r="31" spans="1:22" s="91" customFormat="1" ht="42" customHeight="1" x14ac:dyDescent="0.25">
      <c r="A31" s="87"/>
      <c r="B31" s="280" t="s">
        <v>217</v>
      </c>
      <c r="C31" s="281"/>
      <c r="D31" s="281"/>
      <c r="E31" s="308" t="s">
        <v>217</v>
      </c>
      <c r="F31" s="281"/>
      <c r="G31" s="281"/>
      <c r="H31" s="308" t="s">
        <v>217</v>
      </c>
      <c r="I31" s="281"/>
      <c r="J31" s="281"/>
      <c r="K31" s="271"/>
      <c r="L31" s="272"/>
      <c r="M31" s="275"/>
      <c r="N31" s="276"/>
      <c r="O31" s="87"/>
      <c r="P31" s="298" t="s">
        <v>115</v>
      </c>
      <c r="Q31" s="299"/>
      <c r="R31" s="299"/>
      <c r="S31" s="299"/>
      <c r="T31" s="300"/>
      <c r="U31" s="87"/>
      <c r="V31" s="102"/>
    </row>
    <row r="32" spans="1:22" s="91" customFormat="1" ht="42" customHeight="1" x14ac:dyDescent="0.25">
      <c r="A32" s="87"/>
      <c r="B32" s="286" t="s">
        <v>235</v>
      </c>
      <c r="C32" s="287"/>
      <c r="D32" s="287"/>
      <c r="E32" s="286" t="s">
        <v>236</v>
      </c>
      <c r="F32" s="287"/>
      <c r="G32" s="287"/>
      <c r="H32" s="309" t="s">
        <v>237</v>
      </c>
      <c r="I32" s="310"/>
      <c r="J32" s="307"/>
      <c r="K32" s="271" t="s">
        <v>82</v>
      </c>
      <c r="L32" s="272"/>
      <c r="M32" s="275"/>
      <c r="N32" s="276"/>
      <c r="O32" s="87"/>
      <c r="P32" s="298" t="s">
        <v>238</v>
      </c>
      <c r="Q32" s="299"/>
      <c r="R32" s="299"/>
      <c r="S32" s="299"/>
      <c r="T32" s="300"/>
      <c r="U32" s="87"/>
      <c r="V32" s="102"/>
    </row>
    <row r="33" spans="1:22" s="91" customFormat="1" ht="42" customHeight="1" x14ac:dyDescent="0.25">
      <c r="A33" s="87"/>
      <c r="B33" s="280" t="s">
        <v>217</v>
      </c>
      <c r="C33" s="281"/>
      <c r="D33" s="281"/>
      <c r="E33" s="281" t="s">
        <v>217</v>
      </c>
      <c r="F33" s="281"/>
      <c r="G33" s="281"/>
      <c r="H33" s="311" t="s">
        <v>217</v>
      </c>
      <c r="I33" s="294"/>
      <c r="J33" s="308"/>
      <c r="K33" s="271"/>
      <c r="L33" s="272"/>
      <c r="M33" s="275"/>
      <c r="N33" s="276"/>
      <c r="O33" s="87"/>
      <c r="P33" s="298" t="s">
        <v>117</v>
      </c>
      <c r="Q33" s="299"/>
      <c r="R33" s="299"/>
      <c r="S33" s="299"/>
      <c r="T33" s="300"/>
      <c r="U33" s="87"/>
      <c r="V33" s="102"/>
    </row>
    <row r="34" spans="1:22" s="91" customFormat="1" ht="42" customHeight="1" x14ac:dyDescent="0.25">
      <c r="A34" s="87"/>
      <c r="B34" s="287" t="s">
        <v>239</v>
      </c>
      <c r="C34" s="287"/>
      <c r="D34" s="287"/>
      <c r="E34" s="287"/>
      <c r="F34" s="287"/>
      <c r="G34" s="287"/>
      <c r="H34" s="307"/>
      <c r="I34" s="287"/>
      <c r="J34" s="297"/>
      <c r="K34" s="271" t="s">
        <v>82</v>
      </c>
      <c r="L34" s="272"/>
      <c r="M34" s="275"/>
      <c r="N34" s="276"/>
      <c r="O34" s="87"/>
      <c r="P34" s="298" t="s">
        <v>118</v>
      </c>
      <c r="Q34" s="299"/>
      <c r="R34" s="299"/>
      <c r="S34" s="299"/>
      <c r="T34" s="300"/>
      <c r="U34" s="87"/>
      <c r="V34" s="102"/>
    </row>
    <row r="35" spans="1:22" s="91" customFormat="1" ht="42" customHeight="1" thickBot="1" x14ac:dyDescent="0.3">
      <c r="A35" s="87"/>
      <c r="B35" s="316" t="s">
        <v>217</v>
      </c>
      <c r="C35" s="317"/>
      <c r="D35" s="317"/>
      <c r="E35" s="317"/>
      <c r="F35" s="317"/>
      <c r="G35" s="317"/>
      <c r="H35" s="318"/>
      <c r="I35" s="317"/>
      <c r="J35" s="319"/>
      <c r="K35" s="312"/>
      <c r="L35" s="313"/>
      <c r="M35" s="314"/>
      <c r="N35" s="315"/>
      <c r="O35" s="87"/>
      <c r="P35" s="283" t="s">
        <v>240</v>
      </c>
      <c r="Q35" s="284"/>
      <c r="R35" s="284"/>
      <c r="S35" s="284"/>
      <c r="T35" s="285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4" t="s">
        <v>242</v>
      </c>
      <c r="C38" s="325"/>
      <c r="D38" s="325"/>
      <c r="E38" s="325"/>
      <c r="F38" s="325"/>
      <c r="G38" s="325"/>
      <c r="H38" s="325"/>
      <c r="I38" s="326"/>
      <c r="J38" s="327" t="s">
        <v>243</v>
      </c>
      <c r="K38" s="328"/>
      <c r="L38" s="328"/>
      <c r="M38" s="328"/>
      <c r="N38" s="328"/>
      <c r="O38" s="328"/>
      <c r="P38" s="328"/>
      <c r="Q38" s="329"/>
      <c r="R38" s="87"/>
      <c r="S38" s="87"/>
      <c r="T38" s="87"/>
      <c r="U38" s="87"/>
    </row>
    <row r="39" spans="1:22" s="91" customFormat="1" ht="49.9" customHeight="1" x14ac:dyDescent="0.25">
      <c r="A39" s="87"/>
      <c r="B39" s="330" t="s">
        <v>244</v>
      </c>
      <c r="C39" s="331"/>
      <c r="D39" s="331"/>
      <c r="E39" s="331"/>
      <c r="F39" s="331"/>
      <c r="G39" s="331"/>
      <c r="H39" s="331"/>
      <c r="I39" s="332"/>
      <c r="J39" s="256" t="s">
        <v>244</v>
      </c>
      <c r="K39" s="257"/>
      <c r="L39" s="257"/>
      <c r="M39" s="257"/>
      <c r="N39" s="257"/>
      <c r="O39" s="257"/>
      <c r="P39" s="257"/>
      <c r="Q39" s="258"/>
      <c r="R39" s="87"/>
      <c r="S39" s="87"/>
      <c r="T39" s="87"/>
      <c r="U39" s="87"/>
    </row>
    <row r="40" spans="1:22" s="91" customFormat="1" ht="49.9" customHeight="1" x14ac:dyDescent="0.25">
      <c r="A40" s="87"/>
      <c r="B40" s="333" t="s">
        <v>245</v>
      </c>
      <c r="C40" s="334"/>
      <c r="D40" s="334"/>
      <c r="E40" s="334"/>
      <c r="F40" s="334" t="s">
        <v>246</v>
      </c>
      <c r="G40" s="334"/>
      <c r="H40" s="334"/>
      <c r="I40" s="335"/>
      <c r="J40" s="336" t="s">
        <v>245</v>
      </c>
      <c r="K40" s="337"/>
      <c r="L40" s="337"/>
      <c r="M40" s="338"/>
      <c r="N40" s="334" t="s">
        <v>246</v>
      </c>
      <c r="O40" s="334"/>
      <c r="P40" s="334"/>
      <c r="Q40" s="339"/>
      <c r="R40" s="87"/>
      <c r="S40" s="87"/>
      <c r="T40" s="87"/>
      <c r="U40" s="87"/>
    </row>
    <row r="41" spans="1:22" ht="49.9" customHeight="1" thickBot="1" x14ac:dyDescent="0.4">
      <c r="A41" s="86"/>
      <c r="B41" s="320" t="s">
        <v>247</v>
      </c>
      <c r="C41" s="321"/>
      <c r="D41" s="321"/>
      <c r="E41" s="321"/>
      <c r="F41" s="321"/>
      <c r="G41" s="321"/>
      <c r="H41" s="321"/>
      <c r="I41" s="322"/>
      <c r="J41" s="320" t="s">
        <v>247</v>
      </c>
      <c r="K41" s="321"/>
      <c r="L41" s="321"/>
      <c r="M41" s="321"/>
      <c r="N41" s="321"/>
      <c r="O41" s="321"/>
      <c r="P41" s="321"/>
      <c r="Q41" s="323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2015-01-26T18:56:05Z</dcterms:modified>
</cp:coreProperties>
</file>